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8231B08F-5D45-459F-BB45-646A5C196AC6}"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<sst xmlns="http://schemas.openxmlformats.org/spreadsheetml/2006/main" count="32794" uniqueCount="15488">
  <si>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</si>
  <si>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</si>
  <si>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</si>
  <si>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</si>
  <si>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</si>
  <si>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</si>
  <si>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</si>
  <si>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</si>
  <si>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</si>
  <si>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</si>
  <si>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</si>
  <si>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</si>
  <si>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</si>
  <si>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</si>
  <si>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</si>
  <si>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</si>
  <si>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</si>
  <si>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</si>
  <si>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</si>
  <si>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</si>
  <si>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</si>
  <si>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</si>
  <si>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</si>
  <si>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</si>
  <si>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</si>
  <si>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</si>
  <si>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</si>
  <si>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</si>
  <si>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</si>
  <si>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</si>
  <si>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</si>
  <si>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</si>
  <si>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</si>
  <si>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</si>
  <si>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</si>
  <si>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</si>
  <si>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</si>
  <si>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</si>
  <si>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</si>
  <si>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</si>
  <si>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</si>
  <si>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</si>
  <si>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</si>
  <si>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</si>
  <si>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</si>
  <si>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</si>
  <si>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</si>
  <si>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</si>
  <si>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</si>
  <si>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</si>
  <si>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</si>
  <si>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</si>
  <si>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</si>
  <si>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</si>
  <si>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</si>
  <si>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</si>
  <si>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</si>
  <si>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</si>
  <si>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</si>
  <si>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</si>
  <si>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</si>
  <si>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</si>
  <si>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</si>
  <si>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</si>
  <si>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</si>
  <si>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</si>
  <si>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</si>
  <si>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</si>
  <si>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</si>
  <si>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</si>
  <si>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</si>
  <si>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</si>
  <si>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</si>
  <si>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</si>
  <si>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</si>
  <si>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</si>
  <si>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</si>
  <si>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</si>
  <si>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</si>
  <si>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</si>
  <si>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</si>
  <si>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</si>
  <si>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</si>
  <si>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</si>
  <si>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</si>
  <si>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</si>
  <si>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</si>
  <si>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</si>
  <si>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</si>
  <si>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</si>
  <si>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</si>
  <si>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</si>
  <si>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</si>
  <si>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</si>
  <si>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</si>
  <si>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</si>
  <si>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</si>
  <si>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</si>
  <si>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</si>
  <si>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</si>
  <si>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</si>
  <si>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</si>
  <si>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</si>
  <si>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</si>
  <si>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</si>
  <si>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</si>
  <si>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</si>
  <si>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</si>
  <si>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</si>
  <si>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</si>
  <si>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</si>
  <si>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</si>
  <si>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</si>
  <si>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</si>
  <si>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</si>
  <si>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</si>
  <si>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</si>
  <si>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</si>
  <si>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</si>
  <si>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</si>
  <si>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</si>
  <si>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</si>
  <si>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</si>
  <si>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</si>
  <si>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</si>
  <si>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</si>
  <si>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</si>
  <si>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</si>
  <si>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</si>
  <si>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</si>
  <si>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</si>
  <si>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</si>
  <si>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</si>
  <si>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</si>
  <si>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</si>
  <si>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</si>
  <si>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</si>
  <si>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</si>
  <si>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</si>
  <si>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</si>
  <si>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</si>
  <si>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</si>
  <si>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</si>
  <si>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</si>
  <si>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</si>
  <si>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</si>
  <si>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</si>
  <si>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</si>
  <si>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</si>
  <si>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</si>
  <si>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</si>
  <si>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</si>
  <si>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</si>
  <si>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</si>
  <si>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</si>
  <si>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</si>
  <si>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</si>
  <si>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</si>
  <si>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</si>
  <si>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</si>
  <si>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</si>
  <si>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</si>
  <si>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</si>
  <si>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</si>
  <si>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</si>
  <si>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</si>
  <si>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</si>
  <si>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</si>
  <si>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</si>
  <si>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</si>
  <si>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</si>
  <si>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</si>
  <si>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</si>
  <si>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</si>
  <si>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</si>
  <si>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</si>
  <si>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</si>
  <si>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</si>
  <si>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</si>
  <si>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</si>
  <si>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</si>
  <si>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</si>
  <si>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</si>
  <si>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</si>
  <si>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</si>
  <si>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</si>
  <si>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</si>
  <si>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</si>
  <si>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</si>
  <si>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</si>
  <si>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</si>
  <si>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</si>
  <si>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</si>
  <si>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</si>
  <si>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</si>
  <si>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</si>
  <si>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</si>
  <si>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</si>
  <si>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</si>
  <si>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</si>
  <si>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</si>
  <si>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</si>
  <si>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</si>
  <si>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</si>
  <si>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</si>
  <si>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</si>
  <si>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</si>
  <si>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</si>
  <si>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</si>
  <si>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</si>
  <si>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</si>
  <si>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</si>
  <si>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</si>
  <si>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</si>
  <si>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</si>
  <si>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</si>
  <si>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</si>
  <si>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</si>
  <si>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</si>
  <si>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</si>
  <si>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</si>
  <si>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</si>
  <si>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</si>
  <si>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</si>
  <si>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</si>
  <si>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</si>
  <si>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</si>
  <si>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</si>
  <si>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</si>
  <si>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</si>
  <si>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</si>
  <si>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</si>
  <si>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</si>
  <si>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</si>
  <si>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</si>
  <si>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</si>
  <si>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</si>
  <si>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</si>
  <si>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</si>
  <si>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</si>
  <si>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</si>
  <si>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</si>
  <si>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</si>
  <si>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</si>
  <si>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</si>
  <si>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</si>
  <si>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</si>
  <si>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</si>
  <si>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</si>
  <si>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</si>
  <si>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</si>
  <si>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</si>
  <si>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</si>
  <si>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</si>
  <si>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</si>
  <si>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</si>
  <si>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</si>
  <si>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</si>
  <si>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</si>
  <si>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</si>
  <si>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</si>
  <si>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</si>
  <si>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</si>
  <si>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</si>
  <si>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</si>
  <si>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</si>
  <si>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</si>
  <si>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</si>
  <si>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</si>
  <si>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</si>
  <si>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</si>
  <si>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</si>
  <si>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</si>
  <si>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</si>
  <si>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</si>
  <si>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</si>
  <si>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</si>
  <si>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</si>
  <si>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</si>
  <si>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</si>
  <si>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</si>
  <si>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</si>
  <si>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</si>
  <si>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</si>
  <si>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</si>
  <si>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</si>
  <si>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</si>
  <si>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</si>
  <si>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</si>
  <si>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</si>
  <si>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</si>
  <si>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</si>
  <si>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</si>
  <si>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</si>
  <si>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</si>
  <si>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</si>
  <si>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</si>
  <si>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</si>
  <si>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</si>
  <si>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</si>
  <si>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</si>
  <si>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</si>
  <si>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</si>
  <si>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</si>
  <si>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</si>
  <si>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</si>
  <si>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</si>
  <si>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</si>
  <si>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</si>
  <si>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</si>
  <si>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</si>
  <si>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</si>
  <si>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</si>
  <si>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</si>
  <si>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</si>
  <si>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</si>
  <si>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</si>
  <si>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</si>
  <si>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</si>
  <si>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</si>
  <si>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</si>
  <si>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</si>
  <si>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</si>
  <si>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</si>
  <si>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</si>
  <si>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</si>
  <si>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</si>
  <si>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</si>
  <si>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</si>
  <si>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</si>
  <si>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</si>
  <si>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</si>
  <si>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</si>
  <si>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</si>
  <si>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</si>
  <si>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</si>
  <si>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</si>
  <si>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</si>
  <si>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</si>
  <si>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</si>
  <si>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</si>
  <si>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</si>
  <si>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</si>
  <si>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</si>
  <si>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</si>
  <si>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</si>
  <si>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</si>
  <si>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</si>
  <si>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</si>
  <si>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</si>
  <si>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</si>
  <si>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</si>
  <si>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</si>
  <si>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</si>
  <si>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</si>
  <si>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</si>
  <si>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</si>
  <si>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</si>
  <si>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</si>
  <si>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</si>
  <si>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</si>
  <si>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</si>
  <si>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</si>
  <si>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</si>
  <si>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</si>
  <si>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</si>
  <si>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</si>
  <si>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</si>
  <si>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</si>
  <si>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</si>
  <si>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</si>
  <si>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</si>
  <si>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</si>
  <si>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</si>
  <si>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</si>
  <si>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</si>
  <si>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</si>
  <si>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</si>
  <si>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</si>
  <si>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</si>
  <si>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</si>
  <si>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</si>
  <si>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</si>
  <si>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</si>
  <si>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</si>
  <si>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</si>
  <si>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</si>
  <si>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</si>
  <si>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</si>
  <si>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</si>
  <si>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</si>
  <si>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</si>
  <si>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</si>
  <si>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</si>
  <si>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</si>
  <si>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</si>
  <si>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</si>
  <si>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</si>
  <si>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</si>
  <si>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</si>
  <si>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</si>
  <si>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</si>
  <si>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</si>
  <si>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</si>
  <si>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</si>
  <si>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</si>
  <si>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</si>
  <si>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</si>
  <si>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</si>
  <si>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</si>
  <si>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</si>
  <si>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</si>
  <si>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</si>
  <si>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</si>
  <si>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</si>
  <si>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</si>
  <si>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</si>
  <si>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</si>
  <si>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</si>
  <si>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</si>
  <si>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</si>
  <si>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</si>
  <si>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</si>
  <si>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</si>
  <si>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</si>
  <si>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</si>
  <si>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</si>
  <si>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</si>
  <si>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</si>
  <si>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</si>
  <si>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</si>
  <si>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</si>
  <si>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</si>
  <si>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</si>
  <si>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</si>
  <si>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</si>
  <si>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</si>
  <si>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</si>
  <si>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</si>
  <si>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</si>
  <si>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</si>
  <si>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</si>
  <si>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</si>
  <si>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</si>
  <si>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</si>
  <si>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</si>
  <si>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</si>
  <si>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</si>
  <si>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</si>
  <si>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</si>
  <si>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</si>
  <si>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</si>
  <si>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</si>
  <si>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</si>
  <si>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</si>
  <si>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</si>
  <si>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</si>
  <si>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</si>
  <si>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</si>
  <si>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</si>
  <si>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</si>
  <si>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</si>
  <si>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</si>
  <si>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</si>
  <si>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</si>
  <si>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</si>
  <si>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</si>
  <si>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</si>
  <si>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</si>
  <si>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</si>
  <si>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</si>
  <si>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</si>
  <si>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</si>
  <si>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</si>
  <si>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</si>
  <si>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</si>
  <si>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</si>
  <si>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</si>
  <si>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</si>
  <si>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</si>
  <si>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</si>
  <si>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</si>
  <si>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</si>
  <si>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</si>
  <si>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</si>
  <si>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</si>
  <si>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</si>
  <si>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</si>
  <si>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</si>
  <si>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</si>
  <si>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</si>
  <si>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</si>
  <si>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</si>
  <si>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</si>
  <si>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</si>
  <si>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</si>
  <si>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</si>
  <si>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</si>
  <si>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</si>
  <si>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</si>
  <si>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</si>
  <si>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</si>
  <si>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</si>
  <si>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</si>
  <si>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</si>
  <si>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</si>
  <si>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</si>
  <si>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</si>
  <si>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</si>
  <si>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</si>
  <si>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</si>
  <si>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</si>
  <si>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</si>
  <si>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</si>
  <si>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</si>
  <si>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</si>
  <si>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</si>
  <si>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</si>
  <si>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</si>
  <si>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</si>
  <si>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</si>
  <si>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</si>
  <si>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</si>
  <si>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</si>
  <si>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</si>
  <si>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</si>
  <si>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</si>
  <si>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</si>
  <si>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</si>
  <si>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</si>
  <si>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</si>
  <si>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</si>
  <si>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</si>
  <si>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</si>
  <si>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</si>
  <si>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</si>
  <si>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</si>
  <si>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</si>
  <si>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</si>
  <si>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</si>
  <si>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</si>
  <si>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</si>
  <si>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</si>
  <si>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</si>
  <si>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</si>
  <si>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</si>
  <si>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</si>
  <si>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</si>
  <si>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</si>
  <si>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</si>
  <si>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</si>
  <si>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</si>
  <si>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</si>
  <si>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</si>
  <si>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</si>
  <si>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</si>
  <si>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</si>
  <si>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</si>
  <si>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</si>
  <si>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</si>
  <si>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</si>
  <si>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</si>
  <si>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</si>
  <si>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</si>
  <si>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</si>
  <si>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</si>
  <si>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</si>
  <si>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</si>
  <si>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</si>
  <si>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</si>
  <si>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</si>
  <si>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</si>
  <si>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</si>
  <si>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</si>
  <si>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</si>
  <si>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</si>
  <si>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</si>
  <si>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</si>
  <si>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</si>
  <si>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</si>
  <si>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</si>
  <si>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</si>
  <si>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</si>
  <si>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</si>
  <si>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</si>
  <si>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</si>
  <si>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</si>
  <si>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</si>
  <si>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</si>
  <si>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</si>
  <si>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</si>
  <si>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</si>
  <si>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</si>
  <si>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</si>
  <si>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</si>
  <si>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</si>
  <si>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</si>
  <si>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</si>
  <si>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</si>
  <si>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</si>
  <si>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</si>
  <si>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</si>
  <si>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</si>
  <si>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</si>
  <si>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</si>
  <si>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</si>
  <si>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</si>
  <si>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</si>
  <si>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</si>
  <si>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</si>
  <si>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</si>
  <si>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</si>
  <si>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</si>
  <si>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</si>
  <si>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</si>
  <si>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</si>
  <si>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</si>
  <si>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</si>
  <si>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</si>
  <si>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</si>
  <si>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</si>
  <si>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</si>
  <si>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</si>
  <si>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</si>
  <si>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</si>
  <si>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</si>
  <si>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</si>
  <si>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</si>
  <si>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</si>
  <si>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</si>
  <si>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</si>
  <si>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</si>
  <si>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</si>
  <si>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</si>
  <si>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</si>
  <si>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</si>
  <si>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</si>
  <si>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</si>
  <si>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</si>
  <si>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</si>
  <si>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</si>
  <si>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</si>
  <si>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</si>
  <si>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</si>
  <si>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</si>
  <si>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</si>
  <si>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</si>
  <si>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</si>
  <si>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</si>
  <si>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</si>
  <si>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</si>
  <si>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</si>
  <si>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</si>
  <si>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</si>
  <si>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</si>
  <si>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</si>
  <si>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</si>
  <si>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</si>
  <si>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</si>
  <si>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</si>
  <si>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</si>
  <si>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</si>
  <si>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</si>
  <si>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</si>
  <si>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</si>
  <si>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</si>
  <si>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</si>
  <si>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</si>
  <si>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</si>
  <si>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</si>
  <si>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</si>
  <si>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</si>
  <si>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</si>
  <si>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</si>
  <si>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</si>
  <si>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</si>
  <si>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</si>
  <si>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</si>
  <si>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</si>
  <si>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</si>
  <si>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</si>
  <si>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</si>
  <si>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</si>
  <si>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</si>
  <si>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</si>
  <si>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</si>
  <si>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</si>
  <si>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</si>
  <si>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</si>
  <si>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</si>
  <si>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</si>
  <si>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</si>
  <si>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</si>
  <si>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</si>
  <si>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</si>
  <si>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</si>
  <si>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</si>
  <si>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</si>
  <si>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</si>
  <si>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</si>
  <si>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</si>
  <si>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</si>
  <si>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</si>
  <si>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</si>
  <si>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</si>
  <si>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</si>
  <si>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</si>
  <si>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</si>
  <si>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</si>
  <si>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</si>
  <si>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</si>
  <si>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</si>
  <si>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</si>
  <si>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</si>
  <si>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</si>
  <si>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</si>
  <si>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</si>
  <si>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</si>
  <si>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</si>
  <si>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</si>
  <si>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</si>
  <si>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</si>
  <si>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</si>
  <si>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</si>
  <si>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</si>
  <si>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</si>
  <si>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</si>
  <si>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</si>
  <si>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</si>
  <si>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</si>
  <si>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</si>
  <si>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</si>
  <si>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</si>
  <si>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</si>
  <si>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</si>
  <si>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</si>
  <si>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</si>
  <si>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</si>
  <si>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</si>
  <si>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</si>
  <si>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</si>
  <si>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</si>
  <si>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</si>
  <si>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</si>
  <si>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</si>
  <si>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</si>
  <si>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</si>
  <si>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</si>
  <si>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</si>
  <si>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</si>
  <si>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</si>
  <si>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</si>
  <si>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</si>
  <si>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</si>
  <si>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</si>
  <si>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</si>
  <si>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</si>
  <si>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</si>
  <si>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</si>
  <si>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</si>
  <si>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</si>
  <si>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</si>
  <si>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</si>
  <si>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</si>
  <si>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</si>
  <si>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</si>
  <si>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</si>
  <si>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</si>
  <si>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</si>
  <si>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</si>
  <si>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</si>
  <si>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</si>
  <si>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</si>
  <si>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</si>
  <si>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</si>
  <si>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</si>
  <si>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</si>
  <si>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</si>
  <si>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</si>
  <si>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</si>
  <si>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</si>
  <si>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</si>
  <si>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</si>
  <si>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</si>
  <si>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</si>
  <si>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</si>
  <si>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</si>
  <si>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</si>
  <si>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</si>
  <si>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</si>
  <si>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</si>
  <si>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</si>
  <si>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</si>
  <si>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</si>
  <si>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</si>
  <si>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</si>
  <si>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</si>
  <si>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</si>
  <si>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</si>
  <si>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</si>
  <si>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</si>
  <si>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</si>
  <si>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</si>
  <si>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</si>
  <si>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</si>
  <si>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</si>
  <si>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</si>
  <si>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</si>
  <si>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</si>
  <si>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</si>
  <si>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</si>
  <si>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</si>
  <si>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</si>
  <si>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</si>
  <si>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</si>
  <si>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</si>
  <si>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</si>
  <si>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</si>
  <si>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</si>
  <si>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</si>
  <si>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</si>
  <si>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</si>
  <si>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</si>
  <si>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</si>
  <si>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</si>
  <si>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</si>
  <si>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</si>
  <si>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</si>
  <si>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</si>
  <si>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</si>
  <si>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</si>
  <si>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</si>
  <si>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</si>
  <si>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</si>
  <si>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</si>
  <si>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</si>
  <si>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</si>
  <si>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</si>
  <si>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</si>
  <si>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</si>
  <si>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</si>
  <si>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</si>
  <si>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</si>
  <si>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</si>
  <si>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</si>
  <si>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</si>
  <si>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</si>
  <si>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</si>
  <si>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</si>
  <si>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</si>
  <si>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</si>
  <si>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</si>
  <si>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</si>
  <si>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</si>
  <si>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</si>
  <si>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</si>
  <si>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</si>
  <si>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</si>
  <si>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</si>
  <si>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</si>
  <si>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</si>
  <si>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</si>
  <si>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</si>
  <si>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</si>
  <si>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</si>
  <si>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</si>
  <si>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</si>
  <si>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</si>
  <si>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</si>
  <si>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</si>
  <si>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</si>
  <si>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</si>
  <si>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</si>
  <si>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</si>
  <si>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</si>
  <si>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</si>
  <si>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</si>
  <si>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</si>
  <si>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</si>
  <si>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</si>
  <si>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</si>
  <si>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</si>
  <si>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</si>
  <si>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</si>
  <si>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</si>
  <si>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</si>
  <si>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</si>
  <si>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</si>
  <si>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</si>
  <si>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</si>
  <si>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</si>
  <si>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</si>
  <si>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</si>
  <si>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</si>
  <si>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</si>
  <si>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</si>
  <si>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</si>
  <si>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</si>
  <si>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</si>
  <si>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</si>
  <si>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</si>
  <si>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</si>
  <si>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</si>
  <si>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</si>
  <si>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</si>
  <si>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</si>
  <si>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</si>
  <si>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</si>
  <si>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</si>
  <si>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</si>
  <si>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</si>
  <si>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</si>
  <si>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</si>
  <si>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</si>
  <si>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</si>
  <si>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</si>
  <si>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</si>
  <si>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</si>
  <si>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</si>
  <si>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</si>
  <si>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</si>
  <si>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</si>
  <si>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</si>
  <si>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</si>
  <si>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</si>
  <si>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</si>
  <si>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</si>
  <si>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</si>
  <si>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</si>
  <si>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</si>
  <si>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</si>
  <si>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</si>
  <si>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</si>
  <si>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</si>
  <si>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</si>
  <si>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</si>
  <si>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</si>
  <si>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</si>
  <si>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</si>
  <si>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</si>
  <si>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</si>
  <si>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</si>
  <si>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</si>
  <si>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</si>
  <si>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</si>
  <si>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</si>
  <si>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</si>
  <si>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</si>
  <si>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</si>
  <si>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</si>
  <si>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</si>
  <si>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</si>
  <si>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</si>
  <si>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</si>
  <si>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</si>
  <si>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</si>
  <si>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</si>
  <si>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</si>
  <si>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</si>
  <si>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</si>
  <si>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</si>
  <si>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</si>
  <si>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</si>
  <si>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</si>
  <si>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</si>
  <si>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</si>
  <si>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</si>
  <si>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</si>
  <si>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</si>
  <si>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</si>
  <si>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</si>
  <si>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</si>
  <si>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</si>
  <si>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</si>
  <si>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</si>
  <si>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</si>
  <si>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</si>
  <si>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</si>
  <si>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</si>
  <si>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</si>
  <si>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</si>
  <si>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</si>
  <si>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</si>
  <si>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</si>
  <si>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</si>
  <si>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</si>
  <si>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</si>
  <si>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</si>
  <si>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</si>
  <si>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</si>
  <si>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</si>
  <si>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</si>
  <si>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</si>
  <si>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</si>
  <si>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</si>
  <si>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</si>
  <si>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</si>
  <si>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</si>
  <si>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</si>
  <si>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</si>
  <si>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</si>
  <si>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</si>
  <si>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</si>
  <si>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</si>
  <si>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</si>
  <si>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</si>
  <si>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</si>
  <si>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</si>
  <si>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</si>
  <si>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</si>
  <si>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</si>
  <si>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</si>
  <si>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</si>
  <si>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</si>
  <si>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</si>
  <si>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</si>
  <si>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</si>
  <si>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</si>
  <si>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</si>
  <si>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</si>
  <si>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</si>
  <si>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</si>
  <si>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</si>
  <si>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</si>
  <si>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</si>
  <si>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</si>
  <si>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</si>
  <si>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</si>
  <si>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</si>
  <si>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</si>
  <si>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</si>
  <si>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</si>
  <si>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</si>
  <si>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</si>
  <si>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</si>
  <si>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</si>
  <si>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</si>
  <si>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</si>
  <si>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</si>
  <si>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</si>
  <si>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</si>
  <si>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</si>
  <si>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</si>
  <si>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</si>
  <si>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</si>
  <si>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</si>
  <si>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</si>
  <si>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</si>
  <si>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</si>
  <si>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</si>
  <si>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</si>
  <si>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</si>
  <si>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</si>
  <si>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</si>
  <si>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</si>
  <si>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</si>
  <si>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</si>
  <si>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</si>
  <si>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</si>
  <si>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</si>
  <si>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</si>
  <si>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</si>
  <si>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</si>
  <si>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</si>
  <si>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</si>
  <si>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</si>
  <si>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</si>
  <si>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</si>
  <si>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</si>
  <si>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</si>
  <si>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</si>
  <si>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</si>
  <si>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</si>
  <si>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</si>
  <si>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</si>
  <si>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</si>
  <si>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</si>
  <si>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</si>
  <si>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</si>
  <si>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</si>
  <si>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</si>
  <si>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</si>
  <si>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</si>
  <si>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</si>
  <si>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</si>
  <si>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</si>
  <si>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</si>
  <si>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</si>
  <si>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</si>
  <si>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</si>
  <si>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</si>
  <si>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</si>
  <si>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</si>
  <si>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</si>
  <si>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</si>
  <si>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</si>
  <si>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</si>
  <si>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</si>
  <si>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</si>
  <si>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</si>
  <si>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</si>
  <si>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</si>
  <si>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</si>
  <si>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</si>
  <si>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</si>
  <si>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</si>
  <si>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</si>
  <si>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</si>
  <si>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</si>
  <si>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</si>
  <si>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</si>
  <si>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</si>
  <si>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</si>
  <si>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</si>
  <si>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</si>
  <si>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</si>
  <si>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</si>
  <si>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</si>
  <si>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</si>
  <si>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</si>
  <si>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</si>
  <si>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</si>
  <si>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</si>
  <si>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</si>
  <si>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</si>
  <si>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</si>
  <si>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</si>
  <si>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</si>
  <si>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</si>
  <si>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</si>
  <si>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</si>
  <si>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</si>
  <si>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</si>
  <si>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</si>
  <si>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</si>
  <si>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</si>
  <si>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</si>
  <si>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</si>
  <si>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</si>
  <si>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</si>
  <si>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</si>
  <si>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</si>
  <si>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</si>
  <si>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</si>
  <si>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</si>
  <si>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</si>
  <si>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</si>
  <si>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</si>
  <si>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</si>
  <si>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</si>
  <si>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</si>
  <si>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</si>
  <si>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</si>
  <si>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</si>
  <si>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</si>
  <si>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</si>
  <si>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</si>
  <si>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</si>
  <si>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</si>
  <si>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</si>
  <si>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</si>
  <si>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</si>
  <si>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</si>
  <si>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</si>
  <si>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</si>
  <si>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</si>
  <si>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</si>
  <si>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</si>
  <si>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</si>
  <si>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</si>
  <si>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</si>
  <si>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</si>
  <si>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</si>
  <si>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</si>
  <si>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</si>
  <si>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</si>
  <si>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</si>
  <si>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</si>
  <si>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</si>
  <si>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</si>
  <si>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</si>
  <si>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</si>
  <si>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</si>
  <si>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</si>
  <si>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</si>
  <si>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</si>
  <si>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</si>
  <si>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</si>
  <si>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</si>
  <si>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</si>
  <si>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</si>
  <si>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</si>
  <si>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</si>
  <si>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</si>
  <si>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</si>
  <si>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</si>
  <si>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</si>
  <si>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</si>
  <si>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</si>
  <si>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</si>
  <si>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</si>
  <si>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</si>
  <si>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</si>
  <si>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</si>
  <si>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</si>
  <si>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</si>
  <si>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</si>
  <si>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</si>
  <si>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</si>
  <si>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</si>
  <si>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</si>
  <si>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</si>
  <si>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</si>
  <si>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</si>
  <si>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</si>
  <si>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</si>
  <si>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</si>
  <si>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</si>
  <si>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</si>
  <si>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</si>
  <si>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</si>
  <si>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</si>
  <si>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</si>
  <si>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</si>
  <si>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</si>
  <si>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</si>
  <si>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</si>
  <si>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</si>
  <si>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</si>
  <si>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</si>
  <si>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</si>
  <si>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</si>
  <si>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</si>
  <si>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</si>
  <si>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</si>
  <si>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</si>
  <si>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</si>
  <si>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</si>
  <si>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</si>
  <si>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</si>
  <si>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</si>
  <si>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</si>
  <si>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</si>
  <si>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</si>
  <si>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</si>
  <si>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</si>
  <si>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</si>
  <si>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</si>
  <si>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</si>
  <si>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</si>
  <si>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</si>
  <si>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</si>
  <si>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</si>
  <si>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</si>
  <si>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</si>
  <si>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</si>
  <si>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</si>
  <si>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</si>
  <si>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</si>
  <si>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</si>
  <si>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</si>
  <si>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</si>
  <si>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</si>
  <si>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</si>
  <si>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</si>
  <si>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</si>
  <si>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</si>
  <si>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</si>
  <si>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</si>
  <si>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</si>
  <si>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</si>
  <si>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</si>
  <si>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</si>
  <si>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</si>
  <si>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</si>
  <si>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</si>
  <si>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</si>
  <si>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</si>
  <si>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</si>
  <si>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</si>
  <si>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</si>
  <si>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</si>
  <si>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</si>
  <si>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</si>
  <si>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</si>
  <si>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</si>
  <si>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</si>
  <si>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</si>
  <si>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</si>
  <si>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</si>
  <si>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</si>
  <si>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</si>
  <si>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</si>
  <si>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</si>
  <si>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</si>
  <si>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</si>
  <si>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</si>
  <si>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</si>
  <si>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</si>
  <si>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</si>
  <si>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</si>
  <si>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</si>
  <si>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</si>
  <si>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</si>
  <si>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</si>
  <si>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</si>
  <si>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</si>
  <si>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</si>
  <si>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</si>
  <si>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</si>
  <si>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</si>
  <si>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</si>
  <si>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</si>
  <si>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</si>
  <si>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</si>
  <si>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</si>
  <si>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</si>
  <si>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</si>
  <si>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</si>
  <si>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</si>
  <si>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</si>
  <si>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</si>
  <si>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</si>
  <si>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</si>
  <si>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</si>
  <si>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</si>
  <si>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</si>
  <si>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</si>
  <si>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</si>
  <si>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</si>
  <si>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</si>
  <si>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</si>
  <si>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</si>
  <si>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</si>
  <si>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</si>
  <si>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</si>
  <si>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</si>
  <si>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</si>
  <si>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</si>
  <si>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</si>
  <si>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</si>
  <si>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</si>
  <si>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</si>
  <si>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</si>
  <si>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</si>
  <si>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</si>
  <si>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</si>
  <si>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</si>
  <si>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</si>
  <si>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</si>
  <si>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</si>
  <si>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</si>
  <si>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</si>
  <si>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</si>
  <si>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</si>
  <si>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</si>
  <si>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</si>
  <si>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</si>
  <si>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</si>
  <si>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</si>
  <si>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</si>
  <si>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</si>
  <si>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</si>
  <si>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</si>
  <si>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</si>
  <si>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</si>
  <si>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</si>
  <si>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</si>
  <si>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</si>
  <si>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</si>
  <si>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</si>
  <si>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</si>
  <si>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</si>
  <si>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</si>
  <si>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</si>
  <si>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</si>
  <si>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</si>
  <si>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</si>
  <si>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</si>
  <si>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</si>
  <si>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</si>
  <si>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</si>
  <si>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</si>
  <si>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</si>
  <si>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</si>
  <si>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</si>
  <si>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</si>
  <si>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</si>
  <si>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</si>
  <si>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</si>
  <si>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</si>
  <si>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</si>
  <si>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</si>
  <si>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</si>
  <si>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</si>
  <si>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</si>
  <si>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</si>
  <si>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</si>
  <si>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</si>
  <si>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</si>
  <si>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</si>
  <si>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</si>
  <si>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</si>
  <si>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</si>
  <si>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</si>
  <si>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</si>
  <si>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</si>
  <si>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</si>
  <si>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</si>
  <si>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</si>
  <si>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</si>
  <si>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</si>
  <si>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</si>
  <si>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</si>
  <si>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</si>
  <si>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</si>
  <si>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</si>
  <si>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</si>
  <si>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</si>
  <si>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</si>
  <si>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</si>
  <si>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</si>
  <si>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</si>
  <si>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</si>
  <si>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</si>
  <si>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</si>
  <si>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</si>
  <si>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</si>
  <si>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</si>
  <si>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</si>
  <si>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</si>
  <si>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</si>
  <si>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</si>
  <si>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</si>
  <si>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</si>
  <si>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</si>
  <si>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</si>
  <si>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</si>
  <si>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</si>
  <si>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</si>
  <si>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</si>
  <si>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</si>
  <si>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</si>
  <si>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</si>
  <si>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</si>
  <si>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</si>
  <si>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</si>
  <si>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</si>
  <si>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</si>
  <si>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</si>
  <si>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</si>
  <si>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</si>
  <si>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</si>
  <si>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</si>
  <si>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</si>
  <si>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</si>
  <si>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</si>
  <si>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</si>
  <si>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</si>
  <si>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</si>
  <si>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</si>
  <si>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</si>
  <si>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</si>
  <si>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</si>
  <si>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</si>
  <si>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</si>
  <si>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</si>
  <si>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</si>
  <si>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</si>
  <si>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</si>
  <si>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</si>
  <si>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</si>
  <si>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</si>
  <si>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</si>
  <si>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</si>
  <si>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</si>
  <si>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</si>
  <si>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</si>
  <si>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</si>
  <si>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</si>
  <si>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</si>
  <si>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</si>
  <si>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</si>
  <si>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</si>
  <si>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</si>
  <si>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</si>
  <si>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</si>
  <si>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</si>
  <si>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</si>
  <si>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</si>
  <si>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</si>
  <si>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</si>
  <si>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</si>
  <si>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</si>
  <si>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</si>
  <si>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</si>
  <si>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</si>
  <si>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</si>
  <si>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</si>
  <si>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</si>
  <si>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</si>
  <si>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</si>
  <si>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</si>
  <si>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</si>
  <si>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</si>
  <si>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</si>
  <si>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</si>
  <si>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</si>
  <si>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</si>
  <si>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</si>
  <si>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</si>
  <si>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</si>
  <si>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</si>
  <si>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</si>
  <si>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</si>
  <si>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</si>
  <si>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</si>
  <si>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</si>
  <si>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</si>
  <si>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</si>
  <si>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</si>
  <si>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</si>
  <si>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</si>
  <si>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</si>
  <si>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</si>
  <si>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</si>
  <si>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</si>
  <si>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</si>
  <si>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</si>
  <si>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</si>
  <si>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</si>
  <si>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</si>
  <si>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</si>
  <si>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</si>
  <si>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</si>
  <si>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</si>
  <si>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</si>
  <si>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</si>
  <si>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</si>
  <si>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</si>
  <si>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</si>
  <si>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</si>
  <si>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</si>
  <si>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</si>
  <si>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</si>
  <si>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</si>
  <si>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</si>
  <si>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</si>
  <si>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</si>
  <si>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</si>
  <si>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</si>
  <si>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</si>
  <si>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</si>
  <si>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</si>
  <si>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</si>
  <si>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</si>
  <si>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</si>
  <si>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</si>
  <si>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</si>
  <si>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</si>
  <si>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</si>
  <si>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</si>
  <si>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</si>
  <si>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</si>
  <si>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</si>
  <si>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</si>
  <si>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</si>
  <si>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</si>
  <si>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</si>
  <si>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</si>
  <si>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</si>
  <si>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</si>
  <si>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</si>
  <si>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</si>
  <si>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</si>
  <si>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</si>
  <si>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</si>
  <si>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</si>
  <si>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</si>
  <si>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</si>
  <si>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</si>
  <si>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</si>
  <si>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</si>
  <si>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</si>
  <si>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</si>
  <si>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</si>
  <si>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</si>
  <si>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</si>
  <si>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</si>
  <si>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</si>
  <si>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</si>
  <si>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</si>
  <si>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</si>
  <si>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</si>
  <si>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</si>
  <si>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</si>
  <si>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</si>
  <si>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</si>
  <si>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</si>
  <si>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</si>
  <si>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</si>
  <si>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</si>
  <si>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</si>
  <si>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</si>
  <si>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</si>
  <si>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</si>
  <si>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</si>
  <si>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</si>
  <si>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</si>
  <si>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</si>
  <si>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</si>
  <si>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</si>
  <si>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</si>
  <si>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</si>
  <si>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</si>
  <si>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</si>
  <si>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</si>
  <si>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</si>
  <si>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</si>
  <si>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</si>
  <si>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</si>
  <si>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</si>
  <si>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</si>
  <si>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</si>
  <si>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</si>
  <si>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</si>
  <si>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</si>
  <si>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</si>
  <si>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</si>
  <si>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</si>
  <si>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</si>
  <si>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</si>
  <si>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</si>
  <si>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</si>
  <si>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</si>
  <si>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</si>
  <si>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</si>
  <si>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</si>
  <si>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</si>
  <si>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</si>
  <si>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</si>
  <si>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</si>
  <si>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</si>
  <si>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</si>
  <si>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</si>
  <si>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</si>
  <si>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</si>
  <si>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</si>
  <si>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</si>
  <si>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</si>
  <si>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</si>
  <si>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</si>
  <si>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</si>
  <si>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</si>
  <si>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</si>
  <si>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</si>
  <si>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</si>
  <si>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</si>
  <si>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</si>
  <si>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</si>
  <si>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</si>
  <si>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</si>
  <si>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</si>
  <si>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</si>
  <si>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</si>
  <si>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</si>
  <si>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</si>
  <si>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</si>
  <si>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</si>
  <si>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</si>
  <si>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</si>
  <si>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</si>
  <si>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</si>
  <si>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</si>
  <si>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</si>
  <si>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</si>
  <si>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</si>
  <si>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</si>
  <si>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</si>
  <si>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</si>
  <si>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</si>
  <si>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</si>
  <si>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</si>
  <si>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</si>
  <si>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</si>
  <si>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</si>
  <si>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</si>
  <si>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</si>
  <si>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</si>
  <si>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</si>
  <si>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</si>
  <si>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</si>
  <si>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</si>
  <si>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</si>
  <si>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</si>
  <si>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</si>
  <si>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</si>
  <si>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</si>
  <si>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</si>
  <si>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</si>
  <si>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</si>
  <si>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</si>
  <si>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</si>
  <si>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</si>
  <si>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</si>
  <si>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</si>
  <si>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</si>
  <si>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</si>
  <si>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</si>
  <si>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</si>
  <si>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</si>
  <si>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</si>
  <si>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</si>
  <si>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</si>
  <si>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</si>
  <si>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</si>
  <si>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</si>
  <si>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</si>
  <si>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</si>
  <si>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</si>
  <si>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</si>
  <si>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</si>
  <si>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</si>
  <si>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</si>
  <si>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</si>
  <si>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</si>
  <si>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</si>
  <si>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</si>
  <si>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</si>
  <si>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</si>
  <si>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</si>
  <si>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</si>
  <si>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</si>
  <si>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</si>
  <si>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</si>
  <si>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</si>
  <si>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</si>
  <si>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</si>
  <si>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</si>
  <si>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</si>
  <si>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</si>
  <si>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</si>
  <si>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</si>
  <si>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</si>
  <si>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</si>
  <si>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</si>
  <si>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</si>
  <si>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</si>
  <si>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</si>
  <si>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</si>
  <si>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</si>
  <si>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</si>
  <si>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</si>
  <si>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</si>
  <si>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</si>
  <si>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</si>
  <si>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</si>
  <si>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</si>
  <si>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</si>
  <si>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</si>
  <si>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</si>
  <si>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</si>
  <si>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</si>
  <si>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</si>
  <si>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</si>
  <si>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</si>
  <si>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</si>
  <si>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</si>
  <si>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</si>
  <si>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</si>
  <si>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</si>
  <si>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</si>
  <si>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</si>
  <si>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</si>
  <si>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</si>
  <si>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</si>
  <si>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</si>
  <si>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</si>
  <si>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</si>
  <si>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</si>
  <si>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</si>
  <si>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</si>
  <si>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</si>
  <si>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</si>
  <si>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</si>
  <si>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</si>
  <si>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</si>
  <si>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</si>
  <si>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</si>
  <si>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</si>
  <si>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</si>
  <si>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</si>
  <si>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</si>
  <si>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</si>
  <si>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</si>
  <si>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</si>
  <si>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</si>
  <si>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</si>
  <si>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</si>
  <si>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</si>
  <si>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</si>
  <si>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</si>
  <si>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</si>
  <si>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</si>
  <si>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</si>
  <si>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</si>
  <si>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</si>
  <si>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</si>
  <si>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</si>
  <si>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</si>
  <si>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</si>
  <si>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</si>
  <si>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</si>
  <si>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</si>
  <si>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</si>
  <si>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</si>
  <si>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</si>
  <si>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</si>
  <si>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</si>
  <si>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</si>
  <si>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</si>
  <si>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</si>
  <si>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</si>
  <si>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</si>
  <si>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</si>
  <si>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</si>
  <si>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</si>
  <si>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</si>
  <si>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</si>
  <si>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</si>
  <si>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</si>
  <si>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</si>
  <si>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</si>
  <si>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</si>
  <si>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</si>
  <si>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</si>
  <si>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</si>
  <si>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</si>
  <si>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</si>
  <si>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</si>
  <si>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</si>
  <si>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</si>
  <si>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</si>
  <si>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</si>
  <si>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</si>
  <si>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</si>
  <si>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</si>
  <si>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</si>
  <si>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</si>
  <si>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</si>
  <si>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</si>
  <si>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</si>
  <si>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</si>
  <si>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</si>
  <si>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</si>
  <si>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</si>
  <si>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</si>
  <si>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</si>
  <si>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</si>
  <si>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</si>
  <si>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</si>
  <si>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</si>
  <si>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</si>
  <si>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</si>
  <si>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</si>
  <si>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</si>
  <si>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</si>
  <si>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</si>
  <si>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</si>
  <si>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</si>
  <si>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</si>
  <si>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</si>
  <si>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</si>
  <si>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</si>
  <si>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</si>
  <si>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</si>
  <si>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</si>
  <si>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</si>
  <si>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</si>
  <si>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</si>
  <si>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</si>
  <si>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</si>
  <si>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</si>
  <si>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</si>
  <si>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</si>
  <si>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</si>
  <si>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</si>
  <si>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</si>
  <si>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</si>
  <si>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</si>
  <si>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</si>
  <si>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</si>
  <si>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</si>
  <si>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</si>
  <si>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</si>
  <si>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</si>
  <si>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</si>
  <si>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</si>
  <si>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</si>
  <si>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</si>
  <si>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</si>
  <si>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</si>
  <si>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</si>
  <si>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</si>
  <si>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</si>
  <si>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</si>
  <si>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</si>
  <si>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</si>
  <si>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</si>
  <si>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</si>
  <si>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</si>
  <si>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</si>
  <si>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</si>
  <si>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</si>
  <si>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</si>
  <si>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</si>
  <si>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</si>
  <si>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</si>
  <si>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</si>
  <si>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</si>
  <si>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</si>
  <si>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</si>
  <si>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</si>
  <si>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</si>
  <si>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</si>
  <si>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</si>
  <si>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</si>
  <si>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</si>
  <si>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</si>
  <si>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</si>
  <si>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</si>
  <si>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</si>
  <si>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</si>
  <si>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</si>
  <si>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</si>
  <si>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</si>
  <si>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</si>
  <si>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</si>
  <si>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</si>
  <si>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</si>
  <si>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</si>
  <si>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</si>
  <si>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</si>
  <si>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</si>
  <si>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</si>
  <si>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</si>
  <si>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</si>
  <si>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</si>
  <si>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</si>
  <si>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</si>
  <si>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</si>
  <si>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</si>
  <si>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</si>
  <si>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</si>
  <si>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</si>
  <si>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</si>
  <si>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</si>
  <si>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</si>
  <si>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</si>
  <si>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</si>
  <si>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</si>
  <si>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</si>
  <si>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</si>
  <si>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</si>
  <si>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</si>
  <si>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</si>
  <si>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</si>
  <si>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</si>
  <si>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</si>
  <si>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</si>
  <si>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</si>
  <si>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</si>
  <si>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</si>
  <si>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</si>
  <si>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</si>
  <si>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</si>
  <si>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</si>
  <si>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</si>
  <si>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</si>
  <si>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</si>
  <si>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</si>
  <si>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</si>
  <si>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</si>
  <si>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</si>
  <si>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</si>
  <si>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</si>
  <si>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</si>
  <si>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</si>
  <si>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</si>
  <si>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</si>
  <si>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</si>
  <si>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</si>
  <si>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</si>
  <si>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</si>
  <si>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</si>
  <si>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</si>
  <si>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</si>
  <si>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</si>
  <si>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</si>
  <si>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</si>
  <si>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</si>
  <si>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</si>
  <si>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</si>
  <si>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</si>
  <si>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</si>
  <si>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</si>
  <si>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</si>
  <si>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</si>
  <si>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</si>
  <si>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</si>
  <si>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</si>
  <si>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</si>
  <si>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</si>
  <si>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</si>
  <si>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</si>
  <si>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</si>
  <si>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</si>
  <si>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</si>
  <si>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</si>
  <si>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</si>
  <si>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</si>
  <si>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</si>
  <si>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</si>
  <si>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</si>
  <si>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</si>
  <si>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</si>
  <si>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</si>
  <si>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</si>
  <si>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</si>
  <si>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</si>
  <si>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</si>
  <si>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</si>
  <si>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</si>
  <si>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</si>
  <si>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</si>
  <si>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</si>
  <si>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</si>
  <si>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</si>
  <si>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</si>
  <si>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</si>
  <si>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</si>
  <si>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</si>
  <si>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</si>
  <si>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</si>
  <si>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</si>
  <si>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</si>
  <si>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</si>
  <si>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</si>
  <si>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</si>
  <si>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</si>
  <si>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</si>
  <si>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</si>
  <si>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</si>
  <si>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</si>
  <si>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</si>
  <si>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</si>
  <si>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</si>
  <si>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</si>
  <si>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</si>
  <si>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</si>
  <si>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</si>
  <si>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</si>
  <si>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</si>
  <si>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</si>
  <si>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</si>
  <si>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</si>
  <si>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</si>
  <si>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</si>
  <si>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</si>
  <si>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</si>
  <si>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</si>
  <si>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</si>
  <si>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</si>
  <si>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</si>
  <si>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</si>
  <si>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</si>
  <si>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</si>
  <si>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</si>
  <si>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</si>
  <si>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</si>
  <si>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</si>
  <si>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</si>
  <si>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</si>
  <si>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</si>
  <si>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</si>
  <si>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</si>
  <si>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</si>
  <si>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</si>
  <si>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</si>
  <si>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</si>
  <si>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</si>
  <si>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</si>
  <si>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</si>
  <si>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</si>
  <si>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</si>
  <si>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</si>
  <si>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</si>
  <si>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</si>
  <si>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</si>
  <si>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</si>
  <si>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</si>
  <si>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</si>
  <si>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</si>
  <si>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</si>
  <si>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</si>
  <si>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</si>
  <si>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</si>
  <si>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</si>
  <si>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</si>
  <si>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</si>
  <si>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</si>
  <si>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</si>
  <si>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</si>
  <si>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</si>
  <si>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</si>
  <si>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</si>
  <si>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</si>
  <si>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</si>
  <si>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</si>
  <si>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</si>
  <si>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</si>
  <si>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</si>
  <si>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</si>
  <si>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</si>
  <si>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</si>
  <si>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</si>
  <si>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</si>
  <si>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</si>
  <si>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</si>
  <si>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</si>
  <si>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</si>
  <si>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</si>
  <si>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</si>
  <si>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</si>
  <si>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</si>
  <si>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</si>
  <si>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</si>
  <si>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</si>
  <si>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</si>
  <si>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</si>
  <si>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</si>
  <si>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</si>
  <si>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</si>
  <si>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</si>
  <si>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</si>
  <si>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</si>
  <si>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</si>
  <si>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</si>
  <si>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</si>
  <si>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</si>
  <si>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</si>
  <si>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</si>
  <si>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</si>
  <si>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</si>
  <si>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</si>
  <si>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</si>
  <si>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</si>
  <si>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</si>
  <si>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</si>
  <si>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</si>
  <si>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</si>
  <si>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</si>
  <si>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</si>
  <si>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</si>
  <si>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</si>
  <si>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</si>
  <si>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</si>
  <si>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</si>
  <si>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</si>
  <si>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</si>
  <si>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</si>
  <si>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</si>
  <si>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</si>
  <si>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</si>
  <si>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</si>
  <si>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</si>
  <si>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</si>
  <si>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</si>
  <si>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</si>
  <si>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</si>
  <si>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</si>
  <si>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</si>
  <si>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</si>
  <si>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</si>
  <si>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</si>
  <si>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</si>
  <si>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</si>
  <si>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</si>
  <si>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</si>
  <si>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</si>
  <si>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</si>
  <si>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</si>
  <si>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</si>
  <si>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</si>
  <si>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</si>
  <si>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</si>
  <si>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</si>
  <si>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</si>
  <si>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</si>
  <si>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</si>
  <si>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</si>
  <si>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</si>
  <si>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</si>
  <si>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</si>
  <si>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</si>
  <si>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</si>
  <si>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</si>
  <si>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</si>
  <si>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</si>
  <si>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</si>
  <si>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</si>
  <si>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</si>
  <si>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</si>
  <si>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</si>
  <si>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</si>
  <si>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</si>
  <si>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</si>
  <si>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</si>
  <si>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</si>
  <si>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</si>
  <si>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</si>
  <si>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</si>
  <si>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</si>
  <si>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</si>
  <si>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</si>
  <si>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</si>
  <si>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</si>
  <si>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</si>
  <si>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</si>
  <si>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</si>
  <si>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</si>
  <si>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</si>
  <si>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</si>
  <si>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</si>
  <si>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</si>
  <si>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</si>
  <si>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</si>
  <si>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</si>
  <si>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</si>
  <si>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</si>
  <si>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</si>
  <si>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</si>
  <si>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</si>
  <si>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</si>
  <si>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</si>
  <si>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</si>
  <si>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</si>
  <si>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</si>
  <si>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</si>
  <si>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</si>
  <si>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</si>
  <si>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</si>
  <si>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</si>
  <si>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</si>
  <si>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</si>
  <si>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</si>
  <si>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</si>
  <si>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</si>
  <si>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</si>
  <si>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</si>
  <si>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</si>
  <si>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</si>
  <si>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</si>
  <si>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</si>
  <si>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</si>
  <si>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</si>
  <si>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</si>
  <si>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</si>
  <si>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</si>
  <si>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</si>
  <si>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</si>
  <si>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</si>
  <si>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</si>
  <si>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</si>
  <si>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</si>
  <si>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</si>
  <si>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</si>
  <si>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</si>
  <si>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</si>
  <si>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</si>
  <si>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</si>
  <si>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</si>
  <si>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</si>
  <si>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</si>
  <si>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</si>
  <si>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</si>
  <si>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</si>
  <si>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</si>
  <si>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</si>
  <si>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</si>
  <si>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</si>
  <si>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</si>
  <si>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</si>
  <si>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</si>
  <si>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</si>
  <si>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</si>
  <si>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</si>
  <si>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</si>
  <si>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</si>
  <si>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</si>
  <si>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</si>
  <si>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</si>
  <si>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</si>
  <si>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</si>
  <si>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</si>
  <si>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</si>
  <si>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</si>
  <si>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</si>
  <si>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</si>
  <si>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</si>
  <si>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</si>
  <si>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</si>
  <si>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</si>
  <si>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</si>
  <si>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</si>
  <si>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</si>
  <si>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</si>
  <si>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</si>
  <si>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</si>
  <si>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</si>
  <si>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</si>
  <si>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</si>
  <si>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</si>
  <si>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</si>
  <si>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</si>
  <si>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</si>
  <si>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</si>
  <si>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</si>
  <si>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</si>
  <si>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</si>
  <si>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</si>
  <si>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</si>
  <si>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</si>
  <si>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</si>
  <si>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</si>
  <si>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</si>
  <si>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</si>
  <si>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</si>
  <si>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</si>
  <si>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</si>
  <si>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</si>
  <si>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</si>
  <si>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</si>
  <si>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</si>
  <si>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</si>
  <si>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</si>
  <si>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</si>
  <si>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</si>
  <si>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</si>
  <si>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</si>
  <si>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</si>
  <si>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</si>
  <si>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</si>
  <si>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</si>
  <si>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</si>
  <si>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</si>
  <si>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</si>
  <si>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</si>
  <si>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</si>
  <si>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</si>
  <si>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</si>
  <si>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</si>
  <si>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</si>
  <si>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</si>
  <si>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</si>
  <si>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</si>
  <si>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</si>
  <si>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</si>
  <si>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</si>
  <si>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</si>
  <si>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</si>
  <si>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</si>
  <si>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</si>
  <si>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</si>
  <si>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</si>
  <si>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</si>
  <si>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</si>
  <si>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</si>
  <si>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</si>
  <si>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</si>
  <si>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</si>
  <si>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</si>
  <si>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</si>
  <si>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</si>
  <si>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</si>
  <si>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</si>
  <si>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</si>
  <si>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</si>
  <si>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</si>
  <si>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</si>
  <si>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</si>
  <si>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</si>
  <si>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</si>
  <si>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</si>
  <si>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</si>
  <si>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</si>
  <si>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</si>
  <si>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</si>
  <si>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</si>
  <si>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</si>
  <si>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</si>
  <si>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</si>
  <si>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</si>
  <si>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</si>
  <si>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</si>
  <si>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</si>
  <si>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</si>
  <si>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</si>
  <si>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</si>
  <si>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</si>
  <si>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</si>
  <si>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</si>
  <si>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</si>
  <si>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</si>
  <si>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</si>
  <si>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</si>
  <si>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</si>
  <si>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</si>
  <si>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</si>
  <si>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</si>
  <si>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</si>
  <si>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</si>
  <si>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</si>
  <si>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</si>
  <si>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</si>
  <si>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</si>
  <si>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</si>
  <si>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</si>
  <si>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</si>
  <si>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</si>
  <si>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</si>
  <si>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</si>
  <si>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</si>
  <si>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</si>
  <si>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</si>
  <si>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</si>
  <si>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</si>
  <si>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</si>
  <si>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</si>
  <si>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</si>
  <si>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</si>
  <si>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</si>
  <si>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</si>
  <si>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</si>
  <si>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</si>
  <si>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</si>
  <si>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</si>
  <si>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</si>
  <si>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</si>
  <si>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</si>
  <si>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</si>
  <si>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</si>
  <si>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</si>
  <si>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</si>
  <si>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</si>
  <si>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</si>
  <si>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</si>
  <si>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</si>
  <si>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</si>
  <si>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</si>
  <si>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</si>
  <si>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</si>
  <si>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</si>
  <si>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</si>
  <si>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</si>
  <si>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</si>
  <si>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</si>
  <si>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</si>
  <si>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</si>
  <si>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</si>
  <si>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</si>
  <si>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</si>
  <si>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</si>
  <si>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</si>
  <si>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</si>
  <si>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</si>
  <si>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</si>
  <si>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</si>
  <si>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</si>
  <si>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</si>
  <si>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</si>
  <si>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</si>
  <si>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</si>
  <si>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</si>
  <si>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</si>
  <si>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</si>
  <si>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</si>
  <si>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</si>
  <si>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</si>
  <si>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</si>
  <si>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</si>
  <si>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</si>
  <si>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</si>
  <si>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</si>
  <si>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</si>
  <si>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</si>
  <si>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</si>
  <si>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</si>
  <si>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</si>
  <si>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</si>
  <si>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</si>
  <si>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</si>
  <si>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</si>
  <si>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</si>
  <si>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</si>
  <si>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</si>
  <si>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</si>
  <si>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</si>
  <si>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</si>
  <si>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</si>
  <si>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</si>
  <si>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</si>
  <si>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</si>
  <si>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</si>
  <si>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</si>
  <si>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</si>
  <si>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</si>
  <si>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</si>
  <si>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</si>
  <si>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</si>
  <si>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</si>
  <si>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</si>
  <si>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</si>
  <si>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</si>
  <si>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</si>
  <si>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</si>
  <si>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</si>
  <si>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</si>
  <si>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</si>
  <si>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</si>
  <si>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</si>
  <si>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</si>
  <si>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</si>
  <si>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</si>
  <si>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</si>
  <si>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</si>
  <si>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</si>
  <si>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</si>
  <si>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</si>
  <si>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</si>
  <si>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</si>
  <si>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</si>
  <si>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</si>
  <si>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</si>
  <si>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</si>
  <si>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</si>
  <si>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</si>
  <si>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</si>
  <si>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</si>
  <si>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</si>
  <si>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</si>
  <si>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</si>
  <si>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</si>
  <si>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</si>
  <si>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</si>
  <si>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</si>
  <si>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</si>
  <si>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</si>
  <si>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</si>
  <si>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</si>
  <si>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</si>
  <si>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</si>
  <si>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</si>
  <si>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</si>
  <si>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</si>
  <si>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</si>
  <si>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</si>
  <si>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</si>
  <si>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</si>
  <si>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</si>
  <si>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</si>
  <si>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</si>
  <si>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</si>
  <si>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</si>
  <si>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</si>
  <si>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</si>
  <si>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</si>
  <si>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</si>
  <si>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</si>
  <si>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</si>
  <si>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</si>
  <si>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</si>
  <si>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</si>
  <si>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</si>
  <si>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</si>
  <si>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</si>
  <si>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</si>
  <si>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</si>
  <si>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</si>
  <si>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</si>
  <si>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</si>
  <si>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</si>
  <si>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</si>
  <si>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</si>
  <si>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</si>
  <si>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</si>
  <si>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</si>
  <si>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</si>
  <si>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</si>
  <si>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</si>
  <si>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</si>
  <si>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</si>
  <si>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</si>
  <si>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</si>
  <si>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</si>
  <si>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</si>
  <si>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</si>
  <si>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</si>
  <si>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</si>
  <si>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</si>
  <si>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</si>
  <si>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</si>
  <si>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</si>
  <si>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</si>
  <si>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</si>
  <si>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</si>
  <si>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</si>
  <si>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</si>
  <si>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</si>
  <si>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</si>
  <si>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</si>
  <si>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</si>
  <si>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</si>
  <si>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</si>
  <si>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</si>
  <si>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</si>
  <si>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</si>
  <si>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</si>
  <si>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</si>
  <si>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</si>
  <si>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</si>
  <si>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</si>
  <si>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</si>
  <si>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</si>
  <si>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</si>
  <si>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</si>
  <si>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</si>
  <si>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</si>
  <si>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</si>
  <si>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</si>
  <si>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</si>
  <si>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</si>
  <si>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</si>
  <si>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</si>
  <si>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</si>
  <si>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</si>
  <si>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</si>
  <si>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</si>
  <si>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</si>
  <si>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</si>
  <si>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</si>
  <si>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</si>
  <si>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</si>
  <si>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</si>
  <si>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</si>
  <si>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</si>
  <si>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</si>
  <si>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</si>
  <si>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</si>
  <si>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</si>
  <si>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</si>
  <si>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</si>
  <si>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</si>
  <si>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</si>
  <si>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</si>
  <si>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</si>
  <si>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</si>
  <si>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</si>
  <si>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</si>
  <si>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</si>
  <si>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</si>
  <si>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</si>
  <si>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</si>
  <si>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</si>
  <si>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</si>
  <si>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</si>
  <si>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</si>
  <si>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</si>
  <si>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</si>
  <si>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</si>
  <si>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</si>
  <si>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</si>
  <si>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</si>
  <si>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</si>
  <si>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</si>
  <si>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</si>
  <si>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</si>
  <si>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</si>
  <si>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</si>
  <si>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</si>
  <si>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</si>
  <si>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</si>
  <si>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</si>
  <si>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</si>
  <si>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</si>
  <si>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</si>
  <si>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</si>
  <si>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</si>
  <si>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</si>
  <si>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</si>
  <si>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</si>
  <si>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</si>
  <si>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</si>
  <si>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</si>
  <si>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</si>
  <si>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</si>
  <si>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</si>
  <si>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</si>
  <si>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</si>
  <si>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</si>
  <si>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</si>
  <si>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</si>
  <si>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</si>
  <si>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</si>
  <si>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</si>
  <si>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</si>
  <si>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</si>
  <si>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</si>
  <si>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</si>
  <si>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</si>
  <si>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</si>
  <si>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</si>
  <si>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</si>
  <si>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</si>
  <si>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</si>
  <si>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</si>
  <si>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</si>
  <si>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</si>
  <si>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</si>
  <si>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</si>
  <si>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</si>
  <si>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</si>
  <si>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</si>
  <si>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</si>
  <si>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</si>
  <si>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</si>
  <si>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</si>
  <si>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</si>
  <si>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</si>
  <si>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</si>
  <si>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</si>
  <si>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</si>
  <si>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</si>
  <si>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</si>
  <si>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</si>
  <si>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</si>
  <si>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</si>
  <si>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</si>
  <si>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</si>
  <si>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</si>
  <si>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</si>
  <si>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</si>
  <si>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</si>
  <si>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</si>
  <si>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</si>
  <si>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</si>
  <si>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</si>
  <si>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</si>
  <si>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</si>
  <si>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</si>
  <si>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</si>
  <si>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</si>
  <si>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</si>
  <si>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</si>
  <si>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</si>
  <si>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</si>
  <si>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</si>
  <si>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</si>
  <si>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</si>
  <si>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</si>
  <si>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</si>
  <si>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</si>
  <si>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</si>
  <si>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</si>
  <si>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</si>
  <si>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</si>
  <si>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</si>
  <si>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</si>
  <si>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</si>
  <si>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</si>
  <si>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</si>
  <si>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</si>
  <si>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</si>
  <si>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</si>
  <si>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</si>
  <si>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</si>
  <si>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</si>
  <si>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</si>
  <si>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</si>
  <si>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</si>
  <si>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</si>
  <si>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</si>
  <si>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</si>
  <si>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</si>
  <si>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</si>
  <si>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</si>
  <si>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</si>
  <si>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</si>
  <si>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</si>
  <si>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</si>
  <si>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</si>
  <si>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</si>
  <si>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</si>
  <si>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</si>
  <si>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</si>
  <si>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</si>
  <si>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</si>
  <si>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</si>
  <si>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</si>
  <si>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</si>
  <si>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</si>
  <si>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</si>
  <si>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</si>
  <si>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</si>
  <si>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</si>
  <si>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</si>
  <si>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</si>
  <si>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</si>
  <si>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</si>
  <si>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</si>
  <si>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</si>
  <si>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</si>
  <si>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</si>
  <si>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</si>
  <si>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</si>
  <si>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</si>
  <si>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</si>
  <si>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</si>
  <si>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</si>
  <si>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</si>
  <si>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</si>
  <si>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</si>
  <si>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</si>
  <si>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</si>
  <si>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</si>
  <si>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</si>
  <si>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</si>
  <si>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</si>
  <si>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</si>
  <si>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</si>
  <si>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</si>
  <si>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</si>
  <si>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</si>
  <si>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</si>
  <si>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</si>
  <si>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</si>
  <si>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</si>
  <si>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</si>
  <si>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</si>
  <si>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</si>
  <si>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</si>
  <si>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</si>
  <si>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</si>
  <si>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</si>
  <si>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</si>
  <si>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</si>
  <si>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</si>
  <si>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</si>
  <si>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</si>
  <si>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</si>
  <si>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</si>
  <si>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</si>
  <si>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</si>
  <si>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</si>
  <si>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</si>
  <si>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</si>
  <si>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</si>
  <si>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</si>
  <si>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</si>
  <si>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</si>
  <si>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</si>
  <si>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</si>
  <si>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</si>
  <si>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</si>
  <si>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</si>
  <si>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</si>
  <si>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</si>
  <si>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</si>
  <si>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</si>
  <si>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</si>
  <si>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</si>
  <si>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</si>
  <si>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</si>
  <si>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</si>
  <si>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</si>
  <si>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</si>
  <si>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</si>
  <si>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</si>
  <si>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</si>
  <si>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</si>
  <si>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</si>
  <si>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</si>
  <si>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</si>
  <si>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</si>
  <si>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</si>
  <si>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</si>
  <si>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</si>
  <si>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</si>
  <si>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</si>
  <si>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</si>
  <si>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</si>
  <si>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</si>
  <si>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</si>
  <si>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</si>
  <si>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</si>
  <si>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</si>
  <si>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</si>
  <si>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</si>
  <si>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</si>
  <si>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</si>
  <si>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</si>
  <si>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</si>
  <si>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</si>
  <si>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</si>
  <si>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</si>
  <si>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</si>
  <si>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</si>
  <si>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</si>
  <si>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</si>
  <si>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</si>
  <si>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</si>
  <si>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</si>
  <si>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</si>
  <si>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</si>
  <si>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</si>
  <si>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</si>
  <si>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</si>
  <si>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</si>
  <si>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</si>
  <si>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</si>
  <si>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</si>
  <si>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</si>
  <si>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</si>
  <si>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</si>
  <si>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</si>
  <si>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</si>
  <si>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</si>
  <si>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</si>
  <si>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</si>
  <si>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</si>
  <si>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</si>
  <si>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</si>
  <si>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</si>
  <si>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</si>
  <si>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</si>
  <si>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</si>
  <si>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</si>
  <si>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</si>
  <si>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</si>
  <si>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</si>
  <si>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</si>
  <si>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</si>
  <si>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</si>
  <si>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</si>
  <si>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</si>
  <si>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</si>
  <si>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</si>
  <si>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</si>
  <si>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</si>
  <si>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</si>
  <si>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</si>
  <si>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</si>
  <si>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</si>
  <si>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</si>
  <si>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</si>
  <si>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</si>
  <si>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</si>
  <si>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</si>
  <si>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</si>
  <si>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</si>
  <si>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</si>
  <si>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</si>
  <si>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</si>
  <si>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</si>
  <si>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</si>
  <si>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</si>
  <si>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</si>
  <si>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</si>
  <si>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</si>
  <si>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</si>
  <si>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</si>
  <si>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</si>
  <si>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</si>
  <si>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</si>
  <si>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</si>
  <si>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</si>
  <si>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</si>
  <si>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</si>
  <si>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</si>
  <si>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</si>
  <si>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</si>
  <si>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</si>
  <si>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</si>
  <si>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</si>
  <si>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</si>
  <si>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</si>
  <si>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</si>
  <si>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</si>
  <si>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</si>
  <si>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</si>
  <si>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</si>
  <si>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</si>
  <si>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</si>
  <si>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</si>
  <si>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</si>
  <si>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</si>
  <si>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</si>
  <si>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</si>
  <si>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</si>
  <si>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</si>
  <si>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</si>
  <si>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</si>
  <si>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</si>
  <si>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</si>
  <si>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</si>
  <si>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</si>
  <si>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</si>
  <si>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</si>
  <si>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</si>
  <si>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</si>
  <si>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</si>
  <si>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</si>
  <si>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</si>
  <si>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</si>
  <si>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</si>
  <si>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</si>
  <si>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</si>
  <si>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</si>
  <si>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</si>
  <si>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</si>
  <si>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</si>
  <si>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</si>
  <si>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</si>
  <si>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</si>
  <si>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</si>
  <si>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</si>
  <si>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</si>
  <si>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</si>
  <si>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</si>
  <si>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</si>
  <si>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</si>
  <si>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</si>
  <si>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</si>
  <si>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</si>
  <si>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</si>
  <si>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</si>
  <si>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</si>
  <si>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</si>
  <si>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</si>
  <si>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</si>
  <si>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</si>
  <si>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</si>
  <si>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</si>
  <si>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</si>
  <si>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</si>
  <si>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</si>
  <si>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</si>
  <si>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</si>
  <si>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</si>
  <si>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</si>
  <si>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</si>
  <si>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</si>
  <si>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</si>
  <si>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</si>
  <si>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</si>
  <si>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</si>
  <si>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</si>
  <si>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</si>
  <si>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</si>
  <si>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</si>
  <si>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</si>
  <si>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</si>
  <si>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</si>
  <si>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</si>
  <si>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</si>
  <si>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</si>
  <si>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</si>
  <si>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</si>
  <si>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</si>
  <si>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</si>
  <si>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</si>
  <si>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</si>
  <si>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</si>
  <si>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</si>
  <si>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</si>
  <si>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</si>
  <si>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</si>
  <si>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</si>
  <si>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</si>
  <si>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</si>
  <si>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</si>
  <si>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</si>
  <si>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</si>
  <si>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</si>
  <si>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</si>
  <si>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</si>
  <si>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</si>
  <si>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</si>
  <si>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</si>
  <si>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</si>
  <si>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</si>
  <si>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</si>
  <si>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</si>
  <si>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</si>
  <si>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</si>
  <si>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</si>
  <si>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</si>
  <si>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</si>
  <si>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</si>
  <si>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</si>
  <si>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</si>
  <si>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</si>
  <si>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</si>
  <si>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</si>
  <si>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</si>
  <si>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</si>
  <si>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</si>
  <si>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</si>
  <si>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</si>
  <si>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</si>
  <si>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</si>
  <si>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</si>
  <si>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</si>
  <si>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</si>
  <si>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</si>
  <si>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</si>
  <si>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</si>
  <si>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</si>
  <si>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</si>
  <si>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</si>
  <si>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</si>
  <si>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</si>
  <si>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</si>
  <si>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</si>
  <si>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</si>
  <si>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</si>
  <si>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</si>
  <si>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</si>
  <si>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</si>
  <si>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</si>
  <si>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</si>
  <si>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</si>
  <si>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</si>
  <si>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</si>
  <si>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</si>
  <si>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</si>
  <si>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</si>
  <si>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</si>
  <si>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</si>
  <si>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</si>
  <si>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</si>
  <si>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</si>
  <si>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</si>
  <si>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</si>
  <si>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</si>
  <si>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</si>
  <si>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</si>
  <si>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</si>
  <si>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</si>
  <si>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</si>
  <si>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</si>
  <si>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</si>
  <si>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</si>
  <si>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</si>
  <si>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</si>
  <si>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</si>
  <si>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</si>
  <si>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</si>
  <si>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</si>
  <si>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</si>
  <si>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</si>
  <si>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</si>
  <si>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</si>
  <si>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</si>
  <si>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</si>
  <si>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</si>
  <si>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</si>
  <si>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</si>
  <si>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</si>
  <si>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</si>
  <si>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</si>
  <si>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</si>
  <si>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</si>
  <si>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</si>
  <si>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</si>
  <si>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</si>
  <si>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</si>
  <si>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</si>
  <si>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</si>
  <si>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</si>
  <si>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</si>
  <si>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</si>
  <si>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</si>
  <si>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</si>
  <si>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</si>
  <si>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</si>
  <si>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</si>
  <si>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</si>
  <si>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</si>
  <si>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</si>
  <si>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</si>
  <si>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</si>
  <si>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</si>
  <si>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</si>
  <si>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</si>
  <si>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</si>
  <si>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</si>
  <si>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</si>
  <si>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</si>
  <si>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</si>
  <si>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</si>
  <si>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</si>
  <si>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</si>
  <si>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</si>
  <si>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</si>
  <si>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</si>
  <si>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</si>
  <si>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</si>
  <si>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</si>
  <si>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</si>
  <si>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</si>
  <si>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</si>
  <si>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</si>
  <si>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</si>
  <si>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</si>
  <si>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</si>
  <si>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</si>
  <si>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</si>
  <si>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</si>
  <si>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</si>
  <si>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</si>
  <si>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</si>
  <si>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</si>
  <si>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</si>
  <si>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</si>
  <si>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</si>
  <si>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</si>
  <si>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</si>
  <si>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</si>
  <si>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</si>
  <si>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</si>
  <si>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</si>
  <si>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</si>
  <si>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</si>
  <si>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</si>
  <si>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</si>
  <si>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</si>
  <si>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</si>
  <si>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</si>
  <si>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</si>
  <si>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</si>
  <si>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</si>
  <si>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</si>
  <si>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</si>
  <si>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</si>
  <si>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</si>
  <si>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</si>
  <si>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</si>
  <si>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</si>
  <si>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</si>
  <si>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</si>
  <si>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</si>
  <si>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</si>
  <si>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</si>
  <si>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</si>
  <si>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</si>
  <si>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</si>
  <si>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</si>
  <si>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</si>
  <si>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</si>
  <si>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</si>
  <si>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</si>
  <si>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</si>
  <si>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</si>
  <si>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</si>
  <si>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</si>
  <si>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</si>
  <si>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</si>
  <si>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</si>
  <si>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</si>
  <si>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</si>
  <si>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</si>
  <si>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</si>
  <si>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</si>
  <si>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</si>
  <si>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</si>
  <si>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</si>
  <si>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</si>
  <si>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</si>
  <si>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</si>
  <si>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</si>
  <si>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</si>
  <si>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</si>
  <si>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</si>
  <si>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</si>
  <si>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</si>
  <si>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</si>
  <si>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</si>
  <si>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</si>
  <si>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</si>
  <si>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</si>
  <si>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</si>
  <si>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</si>
  <si>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</si>
  <si>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</si>
  <si>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</si>
  <si>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</si>
  <si>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</si>
  <si>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</si>
  <si>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</si>
  <si>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</si>
  <si>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</si>
  <si>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</si>
  <si>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</si>
  <si>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</si>
  <si>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</si>
  <si>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</si>
  <si>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</si>
  <si>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</si>
  <si>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</si>
  <si>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</si>
  <si>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</si>
  <si>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</si>
  <si>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</si>
  <si>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</si>
  <si>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</si>
  <si>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</si>
  <si>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</si>
  <si>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</si>
  <si>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</si>
  <si>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</si>
  <si>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</si>
  <si>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</si>
  <si>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</si>
  <si>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</si>
  <si>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</si>
  <si>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</si>
  <si>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</si>
  <si>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</si>
  <si>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</si>
  <si>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</si>
  <si>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</si>
  <si>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</si>
  <si>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</si>
  <si>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</si>
  <si>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</si>
  <si>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</si>
  <si>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</si>
  <si>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</si>
  <si>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</si>
  <si>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</si>
  <si>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</si>
  <si>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</si>
  <si>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</si>
  <si>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</si>
  <si>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</si>
  <si>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</si>
  <si>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</si>
  <si>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</si>
  <si>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</si>
  <si>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</si>
  <si>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</si>
  <si>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</si>
  <si>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</si>
  <si>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</si>
  <si>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</si>
  <si>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</si>
  <si>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</si>
  <si>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</si>
  <si>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</si>
  <si>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</si>
  <si>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</si>
  <si>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</si>
  <si>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</si>
  <si>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</si>
  <si>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</si>
  <si>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</si>
  <si>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</si>
  <si>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</si>
  <si>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</si>
  <si>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</si>
  <si>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</si>
  <si>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</si>
  <si>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</si>
  <si>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</si>
  <si>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</si>
  <si>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</si>
  <si>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</si>
  <si>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</si>
  <si>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</si>
  <si>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</si>
  <si>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</si>
  <si>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</si>
  <si>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</si>
  <si>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</si>
  <si>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</si>
  <si>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</si>
  <si>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</si>
  <si>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</si>
  <si>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</si>
  <si>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</si>
  <si>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</si>
  <si>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</si>
  <si>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</si>
  <si>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</si>
  <si>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</si>
  <si>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</si>
  <si>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</si>
  <si>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</si>
  <si>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</si>
  <si>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</si>
  <si>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</si>
  <si>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</si>
  <si>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</si>
  <si>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</si>
  <si>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</si>
  <si>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</si>
  <si>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</si>
  <si>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</si>
  <si>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</si>
  <si>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</si>
  <si>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</si>
  <si>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</si>
  <si>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</si>
  <si>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</si>
  <si>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</si>
  <si>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</si>
  <si>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</si>
  <si>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</si>
  <si>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</si>
  <si>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</si>
  <si>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</si>
  <si>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</si>
  <si>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</si>
  <si>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</si>
  <si>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</si>
  <si>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</si>
  <si>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</si>
  <si>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</si>
  <si>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</si>
  <si>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</si>
  <si>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</si>
  <si>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</si>
  <si>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</si>
  <si>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</si>
  <si>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</si>
  <si>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</si>
  <si>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</si>
  <si>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</si>
  <si>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</si>
  <si>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</si>
  <si>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</si>
  <si>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</si>
  <si>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</si>
  <si>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</si>
  <si>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</si>
  <si>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</si>
  <si>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</si>
  <si>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</si>
  <si>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</si>
  <si>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</si>
  <si>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</si>
  <si>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</si>
  <si>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</si>
  <si>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</si>
  <si>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</si>
  <si>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</si>
  <si>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</si>
  <si>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</si>
  <si>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</si>
  <si>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</si>
  <si>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</si>
  <si>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</si>
  <si>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</si>
  <si>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</si>
  <si>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</si>
  <si>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</si>
  <si>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</si>
  <si>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</si>
  <si>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</si>
  <si>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</si>
  <si>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</si>
  <si>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</si>
  <si>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</si>
  <si>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</si>
  <si>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</si>
  <si>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</si>
  <si>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</si>
  <si>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</si>
  <si>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</si>
  <si>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</si>
  <si>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</si>
  <si>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</si>
  <si>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</si>
  <si>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</si>
  <si>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</si>
  <si>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</si>
  <si>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</si>
  <si>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</si>
  <si>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</si>
  <si>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</si>
  <si>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</si>
  <si>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</si>
  <si>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</si>
  <si>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</si>
  <si>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</si>
  <si>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</si>
  <si>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</si>
  <si>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</si>
  <si>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</si>
  <si>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</si>
  <si>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</si>
  <si>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</si>
  <si>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</si>
  <si>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</si>
  <si>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</si>
  <si>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</si>
  <si>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</si>
  <si>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</si>
  <si>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</si>
  <si>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</si>
  <si>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</si>
  <si>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</si>
  <si>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</si>
  <si>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</si>
  <si>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</si>
  <si>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</si>
  <si>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</si>
  <si>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</si>
  <si>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</si>
  <si>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</si>
  <si>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</si>
  <si>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</si>
  <si>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</si>
  <si>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</si>
  <si>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</si>
  <si>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</si>
  <si>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</si>
  <si>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</si>
  <si>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</si>
  <si>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</si>
  <si>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</si>
  <si>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</si>
  <si>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</si>
  <si>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</si>
  <si>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</si>
  <si>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</si>
  <si>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</si>
  <si>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</si>
  <si>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</si>
  <si>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</si>
  <si>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</si>
  <si>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</si>
  <si>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</si>
  <si>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</si>
  <si>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</si>
  <si>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</si>
  <si>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</si>
  <si>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</si>
  <si>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</si>
  <si>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</si>
  <si>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</si>
  <si>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</si>
  <si>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</si>
  <si>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</si>
  <si>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</si>
  <si>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</si>
  <si>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</si>
  <si>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</si>
  <si>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</si>
  <si>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</si>
  <si>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</si>
  <si>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</si>
  <si>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</si>
  <si>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</si>
  <si>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</si>
  <si>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</si>
  <si>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</si>
  <si>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</si>
  <si>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</si>
  <si>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</si>
  <si>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</si>
  <si>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</si>
  <si>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</si>
  <si>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</si>
  <si>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</si>
  <si>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</si>
  <si>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</si>
  <si>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</si>
  <si>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</si>
  <si>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</si>
  <si>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</si>
  <si>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</si>
  <si>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</si>
  <si>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</si>
  <si>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</si>
  <si>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</si>
  <si>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</si>
  <si>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</si>
  <si>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</si>
  <si>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</si>
  <si>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</si>
  <si>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</si>
  <si>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</si>
  <si>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</si>
  <si>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</si>
  <si>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</si>
  <si>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</si>
  <si>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</si>
  <si>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</si>
  <si>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</si>
  <si>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</si>
  <si>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</si>
  <si>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</si>
  <si>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</si>
  <si>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</si>
  <si>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</si>
  <si>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</si>
  <si>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</si>
  <si>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</si>
  <si>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</si>
  <si>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</si>
  <si>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</si>
  <si>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</si>
  <si>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</si>
  <si>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</si>
  <si>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</si>
  <si>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</si>
  <si>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</si>
  <si>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</si>
  <si>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</si>
  <si>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</si>
  <si>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</si>
  <si>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</si>
  <si>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</si>
  <si>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</si>
  <si>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</si>
  <si>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</si>
  <si>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</si>
  <si>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</si>
  <si>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</si>
  <si>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</si>
  <si>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</si>
  <si>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</si>
  <si>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</si>
  <si>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</si>
  <si>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</si>
  <si>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</si>
  <si>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</si>
  <si>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</si>
  <si>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</si>
  <si>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</si>
  <si>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</si>
  <si>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</si>
  <si>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</si>
  <si>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</si>
  <si>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</si>
  <si>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</si>
  <si>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</si>
  <si>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</si>
  <si>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</si>
  <si>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</si>
  <si>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</si>
  <si>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</si>
  <si>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</si>
  <si>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</si>
  <si>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</si>
  <si>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</si>
  <si>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</si>
  <si>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</si>
  <si>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</si>
  <si>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</si>
  <si>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</si>
  <si>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</si>
  <si>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</si>
  <si>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</si>
  <si>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</si>
  <si>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</si>
  <si>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</si>
  <si>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</si>
  <si>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</si>
  <si>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</si>
  <si>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</si>
  <si>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</si>
  <si>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</si>
  <si>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</si>
  <si>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</si>
  <si>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</si>
  <si>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</si>
  <si>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</si>
  <si>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</si>
  <si>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</si>
  <si>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</si>
  <si>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</si>
  <si>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</si>
  <si>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</si>
  <si>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</si>
  <si>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</si>
  <si>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</si>
  <si>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</si>
  <si>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</si>
  <si>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</si>
  <si>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</si>
  <si>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</si>
  <si>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</si>
  <si>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</si>
  <si>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</si>
  <si>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</si>
  <si>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</si>
  <si>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</si>
  <si>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</si>
  <si>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</si>
  <si>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</si>
  <si>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</si>
  <si>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</si>
  <si>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</si>
  <si>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</si>
  <si>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</si>
  <si>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</si>
  <si>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</si>
  <si>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</si>
  <si>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</si>
  <si>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</si>
  <si>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</si>
  <si>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</si>
  <si>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</si>
  <si>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</si>
  <si>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</si>
  <si>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</si>
  <si>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</si>
  <si>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</si>
  <si>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</si>
  <si>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</si>
  <si>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</si>
  <si>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</si>
  <si>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</si>
  <si>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</si>
  <si>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</si>
  <si>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</si>
  <si>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</si>
  <si>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</si>
  <si>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</si>
  <si>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</si>
  <si>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</si>
  <si>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</si>
  <si>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</si>
  <si>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</si>
  <si>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</si>
  <si>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</si>
  <si>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</si>
  <si>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</si>
  <si>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</si>
  <si>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</si>
  <si>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</si>
  <si>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</si>
  <si>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</si>
  <si>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</si>
  <si>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</si>
  <si>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</si>
  <si>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</si>
  <si>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</si>
  <si>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</si>
  <si>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</si>
  <si>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</si>
  <si>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</si>
  <si>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</si>
  <si>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</si>
  <si>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</si>
  <si>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</si>
  <si>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</si>
  <si>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</si>
  <si>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</si>
  <si>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</si>
  <si>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</si>
  <si>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</si>
  <si>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</si>
  <si>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</si>
  <si>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</si>
  <si>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</si>
  <si>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</si>
  <si>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</si>
  <si>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</si>
  <si>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</si>
  <si>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</si>
  <si>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</si>
  <si>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</si>
  <si>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</si>
  <si>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</si>
  <si>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</si>
  <si>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</si>
  <si>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</si>
  <si>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</si>
  <si>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</si>
  <si>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</si>
  <si>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</si>
  <si>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</si>
  <si>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</si>
  <si>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</si>
  <si>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</si>
  <si>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</si>
  <si>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</si>
  <si>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</si>
  <si>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</si>
  <si>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</si>
  <si>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</si>
  <si>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</si>
  <si>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</si>
  <si>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</si>
  <si>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</si>
  <si>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</si>
  <si>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</si>
  <si>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</si>
  <si>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</si>
  <si>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</si>
  <si>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</si>
  <si>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</si>
  <si>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</si>
  <si>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</si>
  <si>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</si>
  <si>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</si>
  <si>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</si>
  <si>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</si>
  <si>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</si>
  <si>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</si>
  <si>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</si>
  <si>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</si>
  <si>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</si>
  <si>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</si>
  <si>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</si>
  <si>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</si>
  <si>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</si>
  <si>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</si>
  <si>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</si>
  <si>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</si>
  <si>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</si>
  <si>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</si>
  <si>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</si>
  <si>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</si>
  <si>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</si>
  <si>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</si>
  <si>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</si>
  <si>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</si>
  <si>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</si>
  <si>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</si>
  <si>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</si>
  <si>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</si>
  <si>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</si>
  <si>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</si>
  <si>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</si>
  <si>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</si>
  <si>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</si>
  <si>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</si>
  <si>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</si>
  <si>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</si>
  <si>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</si>
  <si>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</si>
  <si>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</si>
  <si>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</si>
  <si>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</si>
  <si>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</si>
  <si>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</si>
  <si>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</si>
  <si>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</si>
  <si>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</si>
  <si>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</si>
  <si>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</si>
  <si>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</si>
  <si>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</si>
  <si>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</si>
  <si>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</si>
  <si>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</si>
  <si>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</si>
  <si>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</si>
  <si>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</si>
  <si>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</si>
  <si>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</si>
  <si>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</si>
  <si>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</si>
  <si>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</si>
  <si>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</si>
  <si>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</si>
  <si>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</si>
  <si>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</si>
  <si>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</si>
  <si>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</si>
  <si>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</si>
  <si>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</si>
  <si>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</si>
  <si>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</si>
  <si>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</si>
  <si>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</si>
  <si>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</si>
  <si>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</si>
  <si>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</si>
  <si>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</si>
  <si>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</si>
  <si>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</si>
  <si>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</si>
  <si>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</si>
  <si>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</si>
  <si>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</si>
  <si>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</si>
  <si>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</si>
  <si>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</si>
  <si>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</si>
  <si>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</si>
  <si>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</si>
  <si>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</si>
  <si>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</si>
  <si>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</si>
  <si>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</si>
  <si>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</si>
  <si>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</si>
  <si>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</si>
  <si>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</si>
  <si>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</si>
  <si>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</si>
  <si>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</si>
  <si>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</si>
  <si>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</si>
  <si>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</si>
  <si>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</si>
  <si>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</si>
  <si>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</si>
  <si>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</si>
  <si>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</si>
  <si>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</si>
  <si>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</si>
  <si>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</si>
  <si>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</si>
  <si>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</si>
  <si>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</si>
  <si>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</si>
  <si>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</si>
  <si>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</si>
  <si>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</si>
  <si>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</si>
  <si>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</si>
  <si>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</si>
  <si>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</si>
  <si>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</si>
  <si>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</si>
  <si>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</si>
  <si>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</si>
  <si>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</si>
  <si>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</si>
  <si>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</si>
  <si>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</si>
  <si>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</si>
  <si>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</si>
  <si>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</si>
  <si>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</si>
  <si>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</si>
  <si>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</si>
  <si>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</si>
  <si>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</si>
  <si>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</si>
  <si>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</si>
  <si>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</si>
  <si>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</si>
  <si>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</si>
  <si>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</si>
  <si>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</si>
  <si>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</si>
  <si>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</si>
  <si>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</si>
  <si>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</si>
  <si>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</si>
  <si>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</si>
  <si>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</si>
  <si>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</si>
  <si>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</si>
  <si>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</si>
  <si>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</si>
  <si>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</si>
  <si>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</si>
  <si>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</si>
  <si>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</si>
  <si>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</si>
  <si>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</si>
  <si>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</si>
  <si>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</si>
  <si>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</si>
  <si>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</si>
  <si>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</si>
  <si>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</si>
  <si>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</si>
  <si>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</si>
  <si>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</si>
  <si>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</si>
  <si>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</si>
  <si>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</si>
  <si>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</si>
  <si>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</si>
  <si>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</si>
  <si>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</si>
  <si>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</si>
  <si>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</si>
  <si>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</si>
  <si>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</si>
  <si>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</si>
  <si>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</si>
  <si>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</si>
  <si>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</si>
  <si>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</si>
  <si>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</si>
  <si>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</si>
  <si>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</si>
  <si>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</si>
  <si>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</si>
  <si>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</si>
  <si>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</si>
  <si>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</si>
  <si>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</si>
  <si>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</si>
  <si>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</si>
  <si>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</si>
  <si>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</si>
  <si>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</si>
  <si>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</si>
  <si>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</si>
  <si>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</si>
  <si>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</si>
  <si>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</si>
  <si>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</si>
  <si>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</si>
  <si>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</si>
  <si>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</si>
  <si>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</si>
  <si>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</si>
  <si>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</si>
  <si>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</si>
  <si>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</si>
  <si>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</si>
  <si>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</si>
  <si>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</si>
  <si>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</si>
  <si>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</si>
  <si>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</si>
  <si>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</si>
  <si>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</si>
  <si>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</si>
  <si>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</si>
  <si>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</si>
  <si>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</si>
  <si>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</si>
  <si>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</si>
  <si>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</si>
  <si>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</si>
  <si>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</si>
  <si>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</si>
  <si>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</si>
  <si>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</si>
  <si>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</si>
  <si>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</si>
  <si>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</si>
  <si>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</si>
  <si>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</si>
  <si>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</si>
  <si>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</si>
  <si>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</si>
  <si>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</si>
  <si>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</si>
  <si>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</si>
  <si>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</si>
  <si>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</si>
  <si>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</si>
  <si>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</si>
  <si>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</si>
  <si>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</si>
  <si>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</si>
  <si>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</si>
  <si>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</si>
  <si>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</si>
  <si>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</si>
  <si>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</si>
  <si>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</si>
  <si>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</si>
  <si>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</si>
  <si>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</si>
  <si>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</si>
  <si>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</si>
  <si>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</si>
  <si>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</si>
  <si>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</si>
  <si>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</si>
  <si>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</si>
  <si>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</si>
  <si>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</si>
  <si>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</si>
  <si>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</si>
  <si>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</si>
  <si>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</si>
  <si>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</si>
  <si>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</si>
  <si>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</si>
  <si>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</si>
  <si>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</si>
  <si>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</si>
  <si>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</si>
  <si>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</si>
  <si>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</si>
  <si>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</si>
  <si>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</si>
  <si>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</si>
  <si>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</si>
  <si>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</si>
  <si>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</si>
  <si>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</si>
  <si>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</si>
  <si>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</si>
  <si>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</si>
  <si>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</si>
  <si>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</si>
  <si>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</si>
  <si>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</si>
  <si>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</si>
  <si>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</si>
  <si>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</si>
  <si>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</si>
  <si>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</si>
  <si>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</si>
  <si>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</si>
  <si>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</si>
  <si>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</si>
  <si>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</si>
  <si>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</si>
  <si>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</si>
  <si>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</si>
  <si>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</si>
  <si>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</si>
  <si>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</si>
  <si>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</si>
  <si>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</si>
  <si>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</si>
  <si>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</si>
  <si>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</si>
  <si>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</si>
  <si>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</si>
  <si>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</si>
  <si>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</si>
  <si>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</si>
  <si>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</si>
  <si>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</si>
  <si>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</si>
  <si>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</si>
  <si>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</si>
  <si>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</si>
  <si>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</si>
  <si>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</si>
  <si>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</si>
  <si>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</si>
  <si>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</si>
  <si>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</si>
  <si>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</si>
  <si>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</si>
  <si>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</si>
  <si>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</si>
  <si>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</si>
  <si>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</si>
  <si>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</si>
  <si>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</si>
  <si>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</si>
  <si>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</si>
  <si>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</si>
  <si>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</si>
  <si>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</si>
  <si>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</si>
  <si>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</si>
  <si>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</si>
  <si>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</si>
  <si>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</si>
  <si>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</si>
  <si>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</si>
  <si>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</si>
  <si>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</si>
  <si>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</si>
  <si>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</si>
  <si>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</si>
  <si>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</si>
  <si>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</si>
  <si>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</si>
  <si>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</si>
  <si>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</si>
  <si>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</si>
  <si>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</si>
  <si>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</si>
  <si>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</si>
  <si>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</si>
  <si>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</si>
  <si>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</si>
  <si>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</si>
  <si>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</si>
  <si>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</si>
  <si>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</si>
  <si>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</si>
  <si>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</si>
  <si>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</si>
  <si>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</si>
  <si>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</si>
  <si>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</si>
  <si>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</si>
  <si>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</si>
  <si>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</si>
  <si>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</si>
  <si>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</si>
  <si>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</si>
  <si>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</si>
  <si>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</si>
  <si>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</si>
  <si>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</si>
  <si>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</si>
  <si>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</si>
  <si>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</si>
  <si>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</si>
  <si>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</si>
  <si>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</si>
  <si>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</si>
  <si>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</si>
  <si>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</si>
  <si>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</si>
  <si>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</si>
  <si>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</si>
  <si>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</si>
  <si>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</si>
  <si>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</si>
  <si>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</si>
  <si>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</si>
  <si>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</si>
  <si>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</si>
  <si>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</si>
  <si>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</si>
  <si>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</si>
  <si>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</si>
  <si>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</si>
  <si>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</si>
  <si>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</si>
  <si>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</si>
  <si>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</si>
  <si>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</si>
  <si>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</si>
  <si>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</si>
  <si>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</si>
  <si>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</si>
  <si>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</si>
  <si>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</si>
  <si>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</si>
  <si>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</si>
  <si>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</si>
  <si>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</si>
  <si>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</si>
  <si>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</si>
  <si>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</si>
  <si>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</si>
  <si>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</si>
  <si>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</si>
  <si>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</si>
  <si>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</si>
  <si>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</si>
  <si>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</si>
  <si>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</si>
  <si>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</si>
  <si>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</si>
  <si>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</si>
  <si>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</si>
  <si>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</si>
  <si>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</si>
  <si>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</si>
  <si>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</si>
  <si>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</si>
  <si>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</si>
  <si>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</si>
  <si>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</si>
  <si>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</si>
  <si>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</si>
  <si>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</si>
  <si>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</si>
  <si>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</si>
  <si>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</si>
  <si>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</si>
  <si>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</si>
  <si>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</si>
  <si>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</si>
  <si>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</si>
  <si>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</si>
  <si>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</si>
  <si>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</si>
  <si>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</si>
  <si>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</si>
  <si>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</si>
  <si>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</si>
  <si>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</si>
  <si>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</si>
  <si>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</si>
  <si>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</si>
  <si>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</si>
  <si>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</si>
  <si>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</si>
  <si>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</si>
  <si>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</si>
  <si>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</si>
  <si>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</si>
  <si>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</si>
  <si>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</si>
  <si>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</si>
  <si>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</si>
  <si>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</si>
  <si>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</si>
  <si>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</si>
  <si>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</si>
  <si>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</si>
  <si>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</si>
  <si>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</si>
  <si>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</si>
  <si>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</si>
  <si>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</si>
  <si>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</si>
  <si>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</si>
  <si>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</si>
  <si>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</si>
  <si>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</si>
  <si>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</si>
  <si>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</si>
  <si>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</si>
  <si>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</si>
  <si>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</si>
  <si>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</si>
  <si>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</si>
  <si>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</si>
  <si>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</si>
  <si>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</si>
  <si>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</si>
  <si>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</si>
  <si>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</si>
  <si>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</si>
  <si>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</si>
  <si>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</si>
  <si>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</si>
  <si>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</si>
  <si>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</si>
  <si>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</si>
  <si>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</si>
  <si>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</si>
  <si>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</si>
  <si>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</si>
  <si>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</si>
  <si>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</si>
  <si>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</si>
  <si>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</si>
  <si>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</si>
  <si>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</si>
  <si>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</si>
  <si>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</si>
  <si>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</si>
  <si>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</si>
  <si>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</si>
  <si>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</si>
  <si>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</si>
  <si>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</si>
  <si>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</si>
  <si>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</si>
  <si>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</si>
  <si>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</si>
  <si>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</si>
  <si>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</si>
  <si>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</si>
  <si>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</si>
  <si>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</si>
  <si>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</si>
  <si>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</si>
  <si>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</si>
  <si>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</si>
  <si>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</si>
  <si>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</si>
  <si>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</si>
  <si>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</si>
  <si>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</si>
  <si>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</si>
  <si>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</si>
  <si>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</si>
  <si>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</si>
  <si>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</si>
  <si>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</si>
  <si>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</si>
  <si>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</si>
  <si>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</si>
  <si>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</si>
  <si>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</si>
  <si>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</si>
  <si>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</si>
  <si>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</si>
  <si>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</si>
  <si>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</si>
  <si>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</si>
  <si>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</si>
  <si>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</si>
  <si>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</si>
  <si>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</si>
  <si>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</si>
  <si>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</si>
  <si>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</si>
  <si>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</si>
  <si>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</si>
  <si>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</si>
  <si>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</si>
  <si>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</si>
  <si>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</si>
  <si>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</si>
  <si>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</si>
  <si>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</si>
  <si>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</si>
  <si>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</si>
  <si>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</si>
  <si>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</si>
  <si>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</si>
  <si>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</si>
  <si>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</si>
  <si>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</si>
  <si>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</si>
  <si>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</si>
  <si>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</si>
  <si>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</si>
  <si>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</si>
  <si>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</si>
  <si>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</si>
  <si>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</si>
  <si>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</si>
  <si>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</si>
  <si>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</si>
  <si>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</si>
  <si>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</si>
  <si>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</si>
  <si>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</si>
  <si>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</si>
  <si>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</si>
  <si>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</si>
  <si>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</si>
  <si>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</si>
  <si>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</si>
  <si>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</si>
  <si>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</si>
  <si>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</si>
  <si>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</si>
  <si>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</si>
  <si>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</si>
  <si>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</si>
  <si>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</si>
  <si>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</si>
  <si>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</si>
  <si>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</si>
  <si>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</si>
  <si>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</si>
  <si>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</si>
  <si>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</si>
  <si>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</si>
  <si>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</si>
  <si>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</si>
  <si>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</si>
  <si>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</si>
  <si>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</si>
  <si>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</si>
  <si>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</si>
  <si>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</si>
  <si>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</si>
  <si>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</si>
  <si>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</si>
  <si>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</si>
  <si>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</si>
  <si>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</si>
  <si>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</si>
  <si>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</si>
  <si>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</si>
  <si>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</si>
  <si>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</si>
  <si>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</si>
  <si>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</si>
  <si>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</si>
  <si>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</si>
  <si>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</si>
  <si>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</si>
  <si>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</si>
  <si>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</si>
  <si>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</si>
  <si>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</si>
  <si>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</si>
  <si>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</si>
  <si>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</si>
  <si>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</si>
  <si>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</si>
  <si>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</si>
  <si>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</si>
  <si>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</si>
  <si>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</si>
  <si>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</si>
  <si>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</si>
  <si>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</si>
  <si>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</si>
  <si>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</si>
  <si>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</si>
  <si>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</si>
  <si>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</si>
  <si>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</si>
  <si>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</si>
  <si>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</si>
  <si>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</si>
  <si>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</si>
  <si>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</si>
  <si>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</si>
  <si>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</si>
  <si>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</si>
  <si>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</si>
  <si>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</si>
  <si>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</si>
  <si>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</si>
  <si>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</si>
  <si>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</si>
  <si>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</si>
  <si>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</si>
  <si>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</si>
  <si>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</si>
  <si>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</si>
  <si>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</si>
  <si>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</si>
  <si>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</si>
  <si>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</si>
  <si>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</si>
  <si>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</si>
  <si>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</si>
  <si>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</si>
  <si>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</si>
  <si>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</si>
  <si>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</si>
  <si>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</si>
  <si>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</si>
  <si>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</si>
  <si>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</si>
  <si>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</si>
  <si>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</si>
  <si>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</si>
  <si>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</si>
  <si>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</si>
  <si>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</si>
  <si>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</si>
  <si>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</si>
  <si>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</si>
  <si>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</si>
  <si>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</si>
  <si>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</si>
  <si>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</si>
  <si>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</si>
  <si>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</si>
  <si>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</si>
  <si>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</si>
  <si>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</si>
  <si>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</si>
  <si>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</si>
  <si>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</si>
  <si>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</si>
  <si>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</si>
  <si>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</si>
  <si>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</si>
  <si>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</si>
  <si>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</si>
  <si>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</si>
  <si>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</si>
  <si>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</si>
  <si>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</si>
  <si>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</si>
  <si>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</si>
  <si>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</si>
  <si>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</si>
  <si>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</si>
  <si>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</si>
  <si>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</si>
  <si>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</si>
  <si>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</si>
  <si>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</si>
  <si>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</si>
  <si>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</si>
  <si>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</si>
  <si>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</si>
  <si>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</si>
  <si>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</si>
  <si>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</si>
  <si>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</si>
  <si>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</si>
  <si>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</si>
  <si>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</si>
  <si>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</si>
  <si>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</si>
  <si>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</si>
  <si>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</si>
  <si>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</si>
  <si>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</si>
  <si>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</si>
  <si>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</si>
  <si>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</si>
  <si>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</si>
  <si>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</si>
  <si>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</si>
  <si>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</si>
  <si>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</si>
  <si>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</si>
  <si>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</si>
  <si>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</si>
  <si>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</si>
  <si>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</si>
  <si>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</si>
  <si>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</si>
  <si>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</si>
  <si>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</si>
  <si>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</si>
  <si>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</si>
  <si>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</si>
  <si>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</si>
  <si>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</si>
  <si>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</si>
  <si>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</si>
  <si>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</si>
  <si>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</si>
  <si>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</si>
  <si>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</si>
  <si>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</si>
  <si>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</si>
  <si>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</si>
  <si>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</si>
  <si>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</si>
  <si>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</si>
  <si>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</si>
  <si>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</si>
  <si>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</si>
  <si>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</si>
  <si>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</si>
  <si>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</si>
  <si>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</si>
  <si>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</si>
  <si>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</si>
  <si>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</si>
  <si>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</si>
  <si>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</si>
  <si>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</si>
  <si>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</si>
  <si>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</si>
  <si>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</si>
  <si>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</si>
  <si>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</si>
  <si>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</si>
  <si>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</si>
  <si>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</si>
  <si>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</si>
  <si>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</si>
  <si>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</si>
  <si>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</si>
  <si>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</si>
  <si>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</si>
  <si>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</si>
  <si>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</si>
  <si>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</si>
  <si>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</si>
  <si>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</si>
  <si>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</si>
  <si>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</si>
  <si>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</si>
  <si>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</si>
  <si>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</si>
  <si>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</si>
  <si>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</si>
  <si>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</si>
  <si>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</si>
  <si>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</si>
  <si>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</si>
  <si>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</si>
  <si>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</si>
  <si>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</si>
  <si>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</si>
  <si>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</si>
  <si>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</si>
  <si>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</si>
  <si>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</si>
  <si>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</si>
  <si>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</si>
  <si>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</si>
  <si>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</si>
  <si>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</si>
  <si>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</si>
  <si>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</si>
  <si>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</si>
  <si>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</si>
  <si>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</si>
  <si>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</si>
  <si>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</si>
  <si>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</si>
  <si>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</si>
  <si>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</si>
  <si>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</si>
  <si>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</si>
  <si>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</si>
  <si>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</si>
  <si>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</si>
  <si>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</si>
  <si>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</si>
  <si>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</si>
  <si>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</si>
  <si>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</si>
  <si>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</si>
  <si>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</si>
  <si>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</si>
  <si>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</si>
  <si>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</si>
  <si>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</si>
  <si>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</si>
  <si>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</si>
  <si>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</si>
  <si>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</si>
  <si>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</si>
  <si>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</si>
  <si>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</si>
  <si>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</si>
  <si>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</si>
  <si>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</si>
  <si>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</si>
  <si>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</si>
  <si>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</si>
  <si>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</si>
  <si>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</si>
  <si>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</si>
  <si>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</si>
  <si>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</si>
  <si>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</si>
  <si>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</si>
  <si>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</si>
  <si>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</si>
  <si>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</si>
  <si>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</si>
  <si>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</si>
  <si>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</si>
  <si>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</si>
  <si>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</si>
  <si>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</si>
  <si>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</si>
  <si>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</si>
  <si>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</si>
  <si>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</si>
  <si>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</si>
  <si>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</si>
  <si>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</si>
  <si>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</si>
  <si>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</si>
  <si>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</si>
  <si>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</si>
  <si>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</si>
  <si>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</si>
  <si>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</si>
  <si>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</si>
  <si>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</si>
  <si>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</si>
  <si>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</si>
  <si>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</si>
  <si>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</si>
  <si>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</si>
  <si>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</si>
  <si>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</si>
  <si>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</si>
  <si>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</si>
  <si>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</si>
  <si>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</si>
  <si>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</si>
  <si>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</si>
  <si>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</si>
  <si>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</si>
  <si>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</si>
  <si>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</si>
  <si>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</si>
  <si>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</si>
  <si>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</si>
  <si>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</si>
  <si>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</si>
  <si>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</si>
  <si>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</si>
  <si>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</si>
  <si>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</si>
  <si>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</si>
  <si>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</si>
  <si>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</si>
  <si>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</si>
  <si>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</si>
  <si>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</si>
  <si>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</si>
  <si>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</si>
  <si>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</si>
  <si>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</si>
  <si>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</si>
  <si>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</si>
  <si>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</si>
  <si>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</si>
  <si>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</si>
  <si>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</si>
  <si>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</si>
  <si>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</si>
  <si>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</si>
  <si>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</si>
  <si>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</si>
  <si>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</si>
  <si>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</si>
  <si>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</si>
  <si>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</si>
  <si>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</si>
  <si>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</si>
  <si>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</si>
  <si>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</si>
  <si>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</si>
  <si>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</si>
  <si>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</si>
  <si>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</si>
  <si>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</si>
  <si>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</si>
  <si>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</si>
  <si>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</si>
  <si>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</si>
  <si>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</si>
  <si>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</si>
  <si>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</si>
  <si>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</si>
  <si>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</si>
  <si>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</si>
  <si>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</si>
  <si>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</si>
  <si>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</si>
  <si>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</si>
  <si>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</si>
  <si>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</si>
  <si>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</si>
  <si>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</si>
  <si>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</si>
  <si>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</si>
  <si>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</si>
  <si>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</si>
  <si>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</si>
  <si>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</si>
  <si>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</si>
  <si>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</si>
  <si>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</si>
  <si>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</si>
  <si>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</si>
  <si>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</si>
  <si>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</si>
  <si>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</si>
  <si>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</si>
  <si>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</si>
  <si>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</si>
  <si>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</si>
  <si>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</si>
  <si>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</si>
  <si>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</si>
  <si>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</si>
  <si>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</si>
  <si>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</si>
  <si>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</si>
  <si>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</si>
  <si>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</si>
  <si>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</si>
  <si>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</si>
  <si>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</si>
  <si>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</si>
  <si>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</si>
  <si>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</si>
  <si>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</si>
  <si>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</si>
  <si>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</si>
  <si>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</si>
  <si>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</si>
  <si>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</si>
  <si>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</si>
  <si>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</si>
  <si>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</si>
  <si>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</si>
  <si>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</si>
  <si>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</si>
  <si>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</si>
  <si>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</si>
  <si>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</si>
  <si>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</si>
  <si>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</si>
  <si>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</si>
  <si>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</si>
  <si>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</si>
  <si>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</si>
  <si>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</si>
  <si>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</si>
  <si>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</si>
  <si>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</si>
  <si>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</si>
  <si>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</si>
  <si>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</si>
  <si>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</si>
  <si>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</si>
  <si>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</si>
  <si>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</si>
  <si>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</si>
  <si>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</si>
  <si>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</si>
  <si>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</si>
  <si>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</si>
  <si>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</si>
  <si>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</si>
  <si>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</si>
  <si>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</si>
  <si>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</si>
  <si>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</si>
  <si>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</si>
  <si>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</si>
  <si>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</si>
  <si>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</si>
  <si>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</si>
  <si>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</si>
  <si>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</si>
  <si>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</si>
  <si>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</si>
  <si>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</si>
  <si>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</si>
  <si>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</si>
  <si>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</si>
  <si>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</si>
  <si>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</si>
  <si>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</si>
  <si>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</si>
  <si>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</si>
  <si>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</si>
  <si>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</si>
  <si>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</si>
  <si>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</si>
  <si>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</si>
  <si>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</si>
  <si>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</si>
  <si>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</si>
  <si>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</si>
  <si>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</si>
  <si>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</si>
  <si>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</si>
  <si>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</si>
  <si>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</si>
  <si>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</si>
  <si>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</si>
  <si>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</si>
  <si>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</si>
  <si>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</si>
  <si>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</si>
  <si>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</si>
  <si>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</si>
  <si>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</si>
  <si>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</si>
  <si>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</si>
  <si>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</si>
  <si>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</si>
  <si>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</si>
  <si>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</si>
  <si>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</si>
  <si>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</si>
  <si>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</si>
  <si>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</si>
  <si>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</si>
  <si>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</si>
  <si>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</si>
  <si>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</si>
  <si>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</si>
  <si>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</si>
  <si>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</si>
  <si>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</si>
  <si>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</si>
  <si>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</si>
  <si>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</si>
  <si>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</si>
  <si>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</si>
  <si>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</si>
  <si>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</si>
  <si>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</si>
  <si>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</si>
  <si>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</si>
  <si>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</si>
  <si>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</si>
  <si>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</si>
  <si>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</si>
  <si>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</si>
  <si>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</si>
  <si>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</si>
  <si>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</si>
  <si>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</si>
  <si>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</si>
  <si>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</si>
  <si>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</si>
  <si>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</si>
  <si>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</si>
  <si>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</si>
  <si>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</si>
  <si>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</si>
  <si>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</si>
  <si>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</si>
  <si>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</si>
  <si>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</si>
  <si>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</si>
  <si>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</si>
  <si>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</si>
  <si>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</si>
  <si>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</si>
  <si>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</si>
  <si>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</si>
  <si>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</si>
  <si>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</si>
  <si>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</si>
  <si>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</si>
  <si>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</si>
  <si>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</si>
  <si>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</si>
  <si>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</si>
  <si>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</si>
  <si>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</si>
  <si>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</si>
  <si>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</si>
  <si>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</si>
  <si>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</si>
  <si>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</si>
  <si>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</si>
  <si>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</si>
  <si>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</si>
  <si>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</si>
  <si>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</si>
  <si>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</si>
  <si>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</si>
  <si>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</si>
  <si>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</si>
  <si>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</si>
  <si>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</si>
  <si>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</si>
  <si>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</si>
  <si>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</si>
  <si>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</si>
  <si>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</si>
  <si>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</si>
  <si>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</si>
  <si>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</si>
  <si>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</si>
  <si>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</si>
  <si>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</si>
  <si>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</si>
  <si>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</si>
  <si>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</si>
  <si>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</si>
  <si>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</si>
  <si>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</si>
  <si>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</si>
  <si>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</si>
  <si>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</si>
  <si>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</si>
  <si>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</si>
  <si>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</si>
  <si>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</si>
  <si>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</si>
  <si>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</si>
  <si>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</si>
  <si>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</si>
  <si>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</si>
  <si>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</si>
  <si>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</si>
  <si>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</si>
  <si>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</si>
  <si>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</si>
  <si>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</si>
  <si>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</si>
  <si>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</si>
  <si>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</si>
  <si>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</si>
  <si>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</si>
  <si>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</si>
  <si>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</si>
  <si>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</si>
  <si>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</si>
  <si>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</si>
  <si>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</si>
  <si>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</si>
  <si>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</si>
  <si>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</si>
  <si>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</si>
  <si>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</si>
  <si>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</si>
  <si>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</si>
  <si>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</si>
  <si>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</si>
  <si>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</si>
  <si>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</si>
  <si>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</si>
  <si>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</si>
  <si>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</si>
  <si>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</si>
  <si>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</si>
  <si>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</si>
  <si>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</si>
  <si>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</si>
  <si>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</si>
  <si>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</si>
  <si>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</si>
  <si>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</si>
  <si>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</si>
  <si>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</si>
  <si>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</si>
  <si>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</si>
  <si>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</si>
  <si>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</si>
  <si>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</si>
  <si>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</si>
  <si>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</si>
  <si>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</si>
  <si>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</si>
  <si>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</si>
  <si>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</si>
  <si>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</si>
  <si>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</si>
  <si>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</si>
  <si>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</si>
  <si>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</si>
  <si>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</si>
  <si>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</si>
  <si>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</si>
  <si>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</si>
  <si>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</si>
  <si>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</si>
  <si>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</si>
  <si>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</si>
  <si>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</si>
  <si>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</si>
  <si>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</si>
  <si>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</si>
  <si>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</si>
  <si>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</si>
  <si>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</si>
  <si>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</si>
  <si>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</si>
  <si>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</si>
  <si>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</si>
  <si>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</si>
  <si>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</si>
  <si>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</si>
  <si>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</si>
  <si>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</si>
  <si>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</si>
  <si>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</si>
  <si>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</si>
  <si>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</si>
  <si>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</si>
  <si>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</si>
  <si>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</si>
  <si>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</si>
  <si>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</si>
  <si>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</si>
  <si>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</si>
  <si>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</si>
  <si>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</si>
  <si>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</si>
  <si>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</si>
  <si>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</si>
  <si>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</si>
  <si>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</si>
  <si>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</si>
  <si>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</si>
  <si>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</si>
  <si>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</si>
  <si>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</si>
  <si>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</si>
  <si>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</si>
  <si>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</si>
  <si>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</si>
  <si>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</si>
  <si>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</si>
  <si>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</si>
  <si>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</si>
  <si>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</si>
  <si>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</si>
  <si>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</si>
  <si>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</si>
  <si>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</si>
  <si>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</si>
  <si>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</si>
  <si>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</si>
  <si>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</si>
  <si>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</si>
  <si>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</si>
  <si>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</si>
  <si>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</si>
  <si>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</si>
  <si>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</si>
  <si>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</si>
  <si>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</si>
  <si>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</si>
  <si>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</si>
  <si>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</si>
  <si>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</si>
  <si>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</si>
  <si>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</si>
  <si>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</si>
  <si>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</si>
  <si>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</si>
  <si>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</si>
  <si>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</si>
  <si>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</si>
  <si>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</si>
  <si>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</si>
  <si>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</si>
  <si>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</si>
  <si>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</si>
  <si>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</si>
  <si>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</si>
  <si>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</si>
  <si>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</si>
  <si>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</si>
  <si>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</si>
  <si>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</si>
  <si>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</si>
  <si>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</si>
  <si>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</si>
  <si>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</si>
  <si>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</si>
  <si>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</si>
  <si>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</si>
  <si>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</si>
  <si>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</si>
  <si>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</si>
  <si>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</si>
  <si>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</si>
  <si>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</si>
  <si>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</si>
  <si>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</si>
  <si>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</si>
  <si>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</si>
  <si>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</si>
  <si>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</si>
  <si>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</si>
  <si>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</si>
  <si>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</si>
  <si>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</si>
  <si>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</si>
  <si>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</si>
  <si>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</si>
  <si>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</si>
  <si>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</si>
  <si>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</si>
  <si>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</si>
  <si>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</si>
  <si>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</si>
  <si>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</si>
  <si>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</si>
  <si>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</si>
  <si>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</si>
  <si>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</si>
  <si>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</si>
  <si>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</si>
  <si>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</si>
  <si>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</si>
  <si>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</si>
  <si>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</si>
  <si>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</si>
  <si>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</si>
  <si>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</si>
  <si>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</si>
  <si>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</si>
  <si>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</si>
  <si>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</si>
  <si>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</si>
  <si>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</si>
  <si>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</si>
  <si>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</si>
  <si>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</si>
  <si>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</si>
  <si>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</si>
  <si>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</si>
  <si>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</si>
  <si>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</si>
  <si>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</si>
  <si>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</si>
  <si>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</si>
  <si>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</si>
  <si>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</si>
  <si>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</si>
  <si>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</si>
  <si>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</si>
  <si>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</si>
  <si>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</si>
  <si>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</si>
  <si>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</si>
  <si>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</si>
  <si>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</si>
  <si>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</si>
  <si>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</si>
  <si>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</si>
  <si>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</si>
  <si>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</si>
  <si>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</si>
  <si>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</si>
  <si>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</si>
  <si>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</si>
  <si>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</si>
  <si>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</si>
  <si>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</si>
  <si>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</si>
  <si>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</si>
  <si>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</si>
  <si>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</si>
  <si>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</si>
  <si>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</si>
  <si>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</si>
  <si>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</si>
  <si>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</si>
  <si>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</si>
  <si>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</si>
  <si>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</si>
  <si>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</si>
  <si>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</si>
  <si>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</si>
  <si>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</si>
  <si>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</si>
  <si>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</si>
  <si>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</si>
  <si>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</si>
  <si>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</si>
  <si>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</si>
  <si>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</si>
  <si>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</si>
  <si>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</si>
  <si>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</si>
  <si>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</si>
  <si>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</si>
  <si>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</si>
  <si>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</si>
  <si>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</si>
  <si>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</si>
  <si>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</si>
  <si>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</si>
  <si>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</si>
  <si>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</si>
  <si>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</si>
  <si>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</si>
  <si>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</si>
  <si>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</si>
  <si>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</si>
  <si>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</si>
  <si>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</si>
  <si>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</si>
  <si>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</si>
  <si>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</si>
  <si>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</si>
  <si>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</si>
  <si>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</si>
  <si>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</si>
  <si>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</si>
  <si>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</si>
  <si>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</si>
  <si>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</si>
  <si>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</si>
  <si>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</si>
  <si>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</si>
  <si>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</si>
  <si>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</si>
  <si>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</si>
  <si>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</si>
  <si>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</si>
  <si>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</si>
  <si>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</si>
  <si>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</si>
  <si>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</si>
  <si>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</si>
  <si>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</si>
  <si>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</si>
  <si>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</si>
  <si>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</si>
  <si>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</si>
  <si>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</si>
  <si>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</si>
  <si>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</si>
  <si>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</si>
  <si>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</si>
  <si>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</si>
  <si>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</si>
  <si>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</si>
  <si>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</si>
  <si>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</si>
  <si>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</si>
  <si>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</si>
  <si>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</si>
  <si>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</si>
  <si>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</si>
  <si>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</si>
  <si>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</si>
  <si>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</si>
  <si>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</si>
  <si>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</si>
  <si>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</si>
  <si>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</si>
  <si>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</si>
  <si>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</si>
  <si>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</si>
  <si>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</si>
  <si>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</si>
  <si>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</si>
  <si>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</si>
  <si>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</si>
  <si>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</si>
  <si>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</si>
  <si>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</si>
  <si>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</si>
  <si>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</si>
  <si>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</si>
  <si>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</si>
  <si>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</si>
  <si>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</si>
  <si>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</si>
  <si>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</si>
  <si>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</si>
  <si>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</si>
  <si>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</si>
  <si>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</si>
  <si>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</si>
  <si>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</si>
  <si>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</si>
  <si>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</si>
  <si>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</si>
  <si>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</si>
  <si>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</si>
  <si>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</si>
  <si>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</si>
  <si>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</si>
  <si>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</si>
  <si>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</si>
  <si>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</si>
  <si>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</si>
  <si>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</si>
  <si>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</si>
  <si>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</si>
  <si>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</si>
  <si>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</si>
  <si>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</si>
  <si>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</si>
  <si>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</si>
  <si>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</si>
  <si>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</si>
  <si>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</si>
  <si>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</si>
  <si>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</si>
  <si>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</si>
  <si>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</si>
  <si>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</si>
  <si>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</si>
  <si>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</si>
  <si>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</si>
  <si>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</si>
  <si>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</si>
  <si>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</si>
  <si>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</si>
  <si>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</si>
  <si>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</si>
  <si>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</si>
  <si>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</si>
  <si>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</si>
  <si>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</si>
  <si>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</si>
  <si>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</si>
  <si>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</si>
  <si>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</si>
  <si>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</si>
  <si>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</si>
  <si>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</si>
  <si>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</si>
  <si>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</si>
  <si>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</si>
  <si>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</si>
  <si>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</si>
  <si>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</si>
  <si>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</si>
  <si>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</si>
  <si>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</si>
  <si>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</si>
  <si>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</si>
  <si>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</si>
  <si>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</si>
  <si>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</si>
  <si>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</si>
  <si>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</si>
  <si>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</si>
  <si>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</si>
  <si>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</si>
  <si>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</si>
  <si>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</si>
  <si>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</si>
  <si>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</si>
  <si>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</si>
  <si>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</si>
  <si>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</si>
  <si>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</si>
  <si>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</si>
  <si>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</si>
  <si>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</si>
  <si>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</si>
  <si>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</si>
  <si>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</si>
  <si>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</si>
  <si>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</si>
  <si>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</si>
  <si>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</si>
  <si>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</si>
  <si>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</si>
  <si>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</si>
  <si>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</si>
  <si>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</si>
  <si>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</si>
  <si>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</si>
  <si>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</si>
  <si>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</si>
  <si>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</si>
  <si>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</si>
  <si>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</si>
  <si>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</si>
  <si>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</si>
  <si>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</si>
  <si>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</si>
  <si>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</si>
  <si>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</si>
  <si>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</si>
  <si>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</si>
  <si>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</si>
  <si>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</si>
  <si>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</si>
  <si>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</si>
  <si>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</si>
  <si>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</si>
  <si>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</si>
  <si>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</si>
  <si>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</si>
  <si>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</si>
  <si>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</si>
  <si>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</si>
  <si>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</si>
  <si>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</si>
  <si>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</si>
  <si>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</si>
  <si>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</si>
  <si>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</si>
  <si>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</si>
  <si>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</si>
  <si>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</si>
  <si>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</si>
  <si>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</si>
  <si>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</si>
  <si>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</si>
  <si>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</si>
  <si>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</si>
  <si>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</si>
  <si>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</si>
  <si>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</si>
  <si>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</si>
  <si>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</si>
  <si>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</si>
  <si>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</si>
  <si>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</si>
  <si>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</si>
  <si>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</si>
  <si>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</si>
  <si>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</si>
  <si>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</si>
  <si>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</si>
  <si>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</si>
  <si>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</si>
  <si>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</si>
  <si>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</si>
  <si>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</si>
  <si>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</si>
  <si>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</si>
  <si>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</si>
  <si>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</si>
  <si>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</si>
  <si>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</si>
  <si>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</si>
  <si>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</si>
  <si>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</si>
  <si>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</si>
  <si>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</si>
  <si>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</si>
  <si>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</si>
  <si>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</si>
  <si>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</si>
  <si>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</si>
  <si>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</si>
  <si>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</si>
  <si>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</si>
  <si>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</si>
  <si>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</si>
  <si>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</si>
  <si>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</si>
  <si>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</si>
  <si>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</si>
  <si>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</si>
  <si>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</si>
  <si>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</si>
  <si>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</si>
  <si>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</si>
  <si>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</si>
  <si>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</si>
  <si>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</si>
  <si>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</si>
  <si>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</si>
  <si>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</si>
  <si>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</si>
  <si>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</si>
  <si>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</si>
  <si>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</si>
  <si>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</si>
  <si>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</si>
  <si>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</si>
  <si>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</si>
  <si>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</si>
  <si>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</si>
  <si>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</si>
  <si>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</si>
  <si>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</si>
  <si>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</si>
  <si>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</si>
  <si>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</si>
  <si>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</si>
  <si>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</si>
  <si>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</si>
  <si>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</si>
  <si>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</si>
  <si>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</si>
  <si>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</si>
  <si>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</si>
  <si>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</si>
  <si>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</si>
  <si>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</si>
  <si>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</si>
  <si>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</si>
  <si>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</si>
  <si>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</si>
  <si>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</si>
  <si>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</si>
  <si>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</si>
  <si>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</si>
  <si>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</si>
  <si>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</si>
  <si>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</si>
  <si>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</si>
  <si>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</si>
  <si>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</si>
  <si>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</si>
  <si>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</si>
  <si>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</si>
  <si>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</si>
  <si>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</si>
  <si>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</si>
  <si>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</si>
  <si>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</si>
  <si>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</si>
  <si>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</si>
  <si>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</si>
  <si>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</si>
  <si>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</si>
  <si>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</si>
  <si>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</si>
  <si>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</si>
  <si>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</si>
  <si>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</si>
  <si>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</si>
  <si>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</si>
  <si>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</si>
  <si>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</si>
  <si>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</si>
  <si>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</si>
  <si>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</si>
  <si>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</si>
  <si>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</si>
  <si>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</si>
  <si>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</si>
  <si>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</si>
  <si>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</si>
  <si>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</si>
  <si>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</si>
  <si>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</si>
  <si>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</si>
  <si>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</si>
  <si>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</si>
  <si>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</si>
  <si>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</si>
  <si>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</si>
  <si>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</si>
  <si>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</si>
  <si>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</si>
  <si>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</si>
  <si>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</si>
  <si>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</si>
  <si>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</si>
  <si>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</si>
  <si>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</si>
  <si>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</si>
  <si>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</si>
  <si>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</si>
  <si>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</si>
  <si>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</si>
  <si>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</si>
  <si>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</si>
  <si>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</si>
  <si>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</si>
  <si>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</si>
  <si>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</si>
  <si>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</si>
  <si>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</si>
  <si>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</si>
  <si>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</si>
  <si>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</si>
  <si>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</si>
  <si>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</si>
  <si>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</si>
  <si>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</si>
  <si>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</si>
  <si>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</si>
  <si>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</si>
  <si>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</si>
  <si>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</si>
  <si>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</si>
  <si>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</si>
  <si>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</si>
  <si>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</si>
  <si>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</si>
  <si>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</si>
  <si>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</si>
  <si>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</si>
  <si>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</si>
  <si>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</si>
  <si>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</si>
  <si>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</si>
  <si>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</si>
  <si>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</si>
  <si>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</si>
  <si>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</si>
  <si>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</si>
  <si>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</si>
  <si>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</si>
  <si>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</si>
  <si>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</si>
  <si>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</si>
  <si>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</si>
  <si>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</si>
  <si>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</si>
  <si>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</si>
  <si>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</si>
  <si>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</si>
  <si>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</si>
  <si>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</si>
  <si>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</si>
  <si>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</si>
  <si>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</si>
  <si>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</si>
  <si>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</si>
  <si>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</si>
  <si>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</si>
  <si>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</si>
  <si>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</si>
  <si>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</si>
  <si>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</si>
  <si>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</si>
  <si>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</si>
  <si>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</si>
  <si>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</si>
  <si>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</si>
  <si>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</si>
  <si>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</si>
  <si>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</si>
  <si>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</si>
  <si>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</si>
  <si>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</si>
  <si>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</si>
  <si>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</si>
  <si>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</si>
  <si>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</si>
  <si>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</si>
  <si>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</si>
  <si>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</si>
  <si>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</si>
  <si>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</si>
  <si>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</si>
  <si>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</si>
  <si>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</si>
  <si>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</si>
  <si>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</si>
  <si>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</si>
  <si>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</si>
  <si>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</si>
  <si>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</si>
  <si>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</si>
  <si>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</si>
  <si>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</si>
  <si>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</si>
  <si>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</si>
  <si>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</si>
  <si>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</si>
  <si>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</si>
  <si>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</si>
  <si>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</si>
  <si>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</si>
  <si>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</si>
  <si>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</si>
  <si>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</si>
  <si>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</si>
  <si>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</si>
  <si>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</si>
  <si>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</si>
  <si>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</si>
  <si>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</si>
  <si>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</si>
  <si>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</si>
  <si>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</si>
  <si>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</si>
  <si>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</si>
  <si>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</si>
  <si>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</si>
  <si>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</si>
  <si>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</si>
  <si>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</si>
  <si>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</si>
  <si>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</si>
  <si>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</si>
  <si>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</si>
  <si>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</si>
  <si>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</si>
  <si>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</si>
  <si>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</si>
  <si>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</si>
  <si>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</si>
  <si>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</si>
  <si>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</si>
  <si>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</si>
  <si>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</si>
  <si>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</si>
  <si>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</si>
  <si>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</si>
  <si>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</si>
  <si>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</si>
  <si>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</si>
  <si>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</si>
  <si>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</si>
  <si>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</si>
  <si>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</si>
  <si>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</si>
  <si>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</si>
  <si>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</si>
  <si>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</si>
  <si>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</si>
  <si>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</si>
  <si>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</si>
  <si>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</si>
  <si>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</si>
  <si>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</si>
  <si>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</si>
  <si>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</si>
  <si>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</si>
  <si>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</si>
  <si>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</si>
  <si>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</si>
  <si>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</si>
  <si>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</si>
  <si>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</si>
  <si>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</si>
  <si>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</si>
  <si>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</si>
  <si>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</si>
  <si>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</si>
  <si>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</si>
  <si>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</si>
  <si>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</si>
  <si>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</si>
  <si>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</si>
  <si>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</si>
  <si>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</si>
  <si>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</si>
  <si>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</si>
  <si>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</si>
  <si>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</si>
  <si>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</si>
  <si>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</si>
  <si>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</si>
  <si>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</si>
  <si>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</si>
  <si>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</si>
  <si>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</si>
  <si>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</si>
  <si>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</si>
  <si>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</si>
  <si>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</si>
  <si>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</si>
  <si>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</si>
  <si>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</si>
  <si>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</si>
  <si>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</si>
  <si>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</si>
  <si>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</si>
  <si>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</si>
  <si>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</si>
  <si>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</si>
  <si>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</si>
  <si>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</si>
  <si>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</si>
  <si>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</si>
  <si>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</si>
  <si>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</si>
  <si>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</si>
  <si>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</si>
  <si>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</si>
  <si>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</si>
  <si>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</si>
  <si>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</si>
  <si>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</si>
  <si>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</si>
  <si>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</si>
  <si>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</si>
  <si>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</si>
  <si>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</si>
  <si>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</si>
  <si>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</si>
  <si>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</si>
  <si>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</si>
  <si>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</si>
  <si>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</si>
  <si>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</si>
  <si>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</si>
  <si>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</si>
  <si>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</si>
  <si>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</si>
  <si>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</si>
  <si>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</si>
  <si>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</si>
  <si>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</si>
  <si>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</si>
  <si>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</si>
  <si>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</si>
  <si>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</si>
  <si>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</si>
  <si>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</si>
  <si>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</si>
  <si>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</si>
  <si>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</si>
  <si>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</si>
  <si>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</si>
  <si>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</si>
  <si>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</si>
  <si>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</si>
  <si>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</si>
  <si>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</si>
  <si>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</si>
  <si>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</si>
  <si>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</si>
  <si>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</si>
  <si>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</si>
  <si>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</si>
  <si>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</si>
  <si>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</si>
  <si>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</si>
  <si>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</si>
  <si>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</si>
  <si>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</si>
  <si>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</si>
  <si>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</si>
  <si>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</si>
  <si>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</si>
  <si>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</si>
  <si>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</si>
  <si>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</si>
  <si>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</si>
  <si>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</si>
  <si>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</si>
  <si>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</si>
  <si>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</si>
  <si>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</si>
  <si>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</si>
  <si>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</si>
  <si>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</si>
  <si>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</si>
  <si>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</si>
  <si>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</si>
  <si>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</si>
  <si>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</si>
  <si>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</si>
  <si>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</si>
  <si>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</si>
  <si>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</si>
  <si>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</si>
  <si>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</si>
  <si>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</si>
  <si>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</si>
  <si>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</si>
  <si>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</si>
  <si>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</si>
  <si>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</si>
  <si>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</si>
  <si>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</si>
  <si>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</si>
  <si>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</si>
  <si>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</si>
  <si>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</si>
  <si>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</si>
  <si>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</si>
  <si>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</si>
  <si>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</si>
  <si>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</si>
  <si>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</si>
  <si>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</si>
  <si>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</si>
  <si>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</si>
  <si>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</si>
  <si>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</si>
  <si>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</si>
  <si>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</si>
  <si>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</si>
  <si>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</si>
  <si>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</si>
  <si>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</si>
  <si>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</si>
  <si>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</si>
  <si>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</si>
  <si>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</si>
  <si>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</si>
  <si>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</si>
  <si>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</si>
  <si>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</si>
  <si>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</si>
  <si>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</si>
  <si>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</si>
  <si>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</si>
  <si>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</si>
  <si>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</si>
  <si>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</si>
  <si>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</si>
  <si>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</si>
  <si>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</si>
  <si>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</si>
  <si>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</si>
  <si>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</si>
  <si>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</si>
  <si>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</si>
  <si>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</si>
  <si>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</si>
  <si>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</si>
  <si>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</si>
  <si>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</si>
  <si>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</si>
  <si>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</si>
  <si>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</si>
  <si>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</si>
  <si>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</si>
  <si>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</si>
  <si>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</si>
  <si>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</si>
  <si>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</si>
  <si>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</si>
  <si>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</si>
  <si>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</si>
  <si>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</si>
  <si>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</si>
  <si>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</si>
  <si>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</si>
  <si>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</si>
  <si>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</si>
  <si>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</si>
  <si>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</si>
  <si>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</si>
  <si>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</si>
  <si>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</si>
  <si>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</si>
  <si>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</si>
  <si>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</si>
  <si>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</si>
  <si>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</si>
  <si>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</si>
  <si>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</si>
  <si>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</si>
  <si>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</si>
  <si>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</si>
  <si>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</si>
  <si>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</si>
  <si>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</si>
  <si>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</si>
  <si>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</si>
  <si>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</si>
  <si>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</si>
  <si>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</si>
  <si>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</si>
  <si>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</si>
  <si>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</si>
  <si>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</si>
  <si>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</si>
  <si>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</si>
  <si>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</si>
  <si>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</si>
  <si>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</si>
  <si>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</si>
  <si>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</si>
  <si>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</si>
  <si>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</si>
  <si>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</si>
  <si>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</si>
  <si>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</si>
  <si>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</si>
  <si>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</si>
  <si>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</si>
  <si>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</si>
  <si>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</si>
  <si>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</si>
  <si>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</si>
  <si>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</si>
  <si>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</si>
  <si>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</si>
  <si>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</si>
  <si>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</si>
  <si>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</si>
  <si>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</si>
  <si>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</si>
  <si>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</si>
  <si>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</si>
  <si>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</si>
  <si>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</si>
  <si>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</si>
  <si>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</si>
  <si>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</si>
  <si>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</si>
  <si>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</si>
  <si>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</si>
  <si>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</si>
  <si>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</si>
  <si>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</si>
  <si>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</si>
  <si>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</si>
  <si>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</si>
  <si>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</si>
  <si>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</si>
  <si>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</si>
  <si>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</si>
  <si>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</si>
  <si>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</si>
  <si>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</si>
  <si>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</si>
  <si>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</si>
  <si>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</si>
  <si>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</si>
  <si>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</si>
  <si>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</si>
  <si>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</si>
  <si>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</si>
  <si>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</si>
  <si>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</si>
  <si>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</si>
  <si>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</si>
  <si>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</si>
  <si>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</si>
  <si>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</si>
  <si>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</si>
  <si>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</si>
  <si>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</si>
  <si>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</si>
  <si>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</si>
  <si>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</si>
  <si>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</si>
  <si>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</si>
  <si>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</si>
  <si>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</si>
  <si>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</si>
  <si>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</si>
  <si>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</si>
  <si>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</si>
  <si>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</si>
  <si>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</si>
  <si>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</si>
  <si>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</si>
  <si>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</si>
  <si>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</si>
  <si>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</si>
  <si>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</si>
  <si>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</si>
  <si>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</si>
  <si>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</si>
  <si>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</si>
  <si>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</si>
  <si>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</si>
  <si>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</si>
  <si>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</si>
  <si>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</si>
  <si>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</si>
  <si>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</si>
  <si>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</si>
  <si>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</si>
  <si>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</si>
  <si>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</si>
  <si>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</si>
  <si>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</si>
  <si>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</si>
  <si>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</si>
  <si>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</si>
  <si>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</si>
  <si>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</si>
  <si>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</si>
  <si>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</si>
  <si>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</si>
  <si>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</si>
  <si>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</si>
  <si>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</si>
  <si>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</si>
  <si>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</si>
  <si>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</si>
  <si>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</si>
  <si>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</si>
  <si>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</si>
  <si>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</si>
  <si>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</si>
  <si>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</si>
  <si>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</si>
  <si>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</si>
  <si>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</si>
  <si>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</si>
  <si>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</si>
  <si>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</si>
  <si>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</si>
  <si>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</si>
  <si>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</si>
  <si>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</si>
  <si>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</si>
  <si>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</si>
  <si>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</si>
  <si>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</si>
  <si>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</si>
  <si>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</si>
  <si>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</si>
  <si>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</si>
  <si>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</si>
  <si>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</si>
  <si>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</si>
  <si>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</si>
  <si>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</si>
  <si>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</si>
  <si>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</si>
  <si>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</si>
  <si>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</si>
  <si>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</si>
  <si>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</si>
  <si>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</si>
  <si>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</si>
  <si>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</si>
  <si>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</si>
  <si>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</si>
  <si>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</si>
  <si>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</si>
  <si>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</si>
  <si>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</si>
  <si>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</si>
  <si>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</si>
  <si>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</si>
  <si>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</si>
  <si>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</si>
  <si>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</si>
  <si>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</si>
  <si>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</si>
  <si>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</si>
  <si>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</si>
  <si>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</si>
  <si>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</si>
  <si>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</si>
  <si>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</si>
  <si>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</si>
  <si>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</si>
  <si>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</si>
  <si>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</si>
  <si>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</si>
  <si>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</si>
  <si>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</si>
  <si>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</si>
  <si>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</si>
  <si>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</si>
  <si>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</si>
  <si>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</si>
  <si>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</si>
  <si>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</si>
  <si>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</si>
  <si>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</si>
  <si>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</si>
  <si>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</si>
  <si>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</si>
  <si>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</si>
  <si>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</si>
  <si>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</si>
  <si>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</si>
  <si>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</si>
  <si>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</si>
  <si>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</si>
  <si>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</si>
  <si>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</si>
  <si>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</si>
  <si>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</si>
  <si>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</si>
  <si>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</si>
  <si>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</si>
  <si>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</si>
  <si>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</si>
  <si>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</si>
  <si>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</si>
  <si>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</si>
  <si>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</si>
  <si>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</si>
  <si>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</si>
  <si>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</si>
  <si>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</si>
  <si>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</si>
  <si>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</si>
  <si>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</si>
  <si>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</si>
  <si>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</si>
  <si>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</si>
  <si>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</si>
  <si>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</si>
  <si>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</si>
  <si>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</si>
  <si>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</si>
  <si>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</si>
  <si>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</si>
  <si>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</si>
  <si>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</si>
  <si>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</si>
  <si>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</si>
  <si>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</si>
  <si>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</si>
  <si>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</si>
  <si>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</si>
  <si>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</si>
  <si>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</si>
  <si>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</si>
  <si>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</si>
  <si>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</si>
  <si>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</si>
  <si>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</si>
  <si>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</si>
  <si>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</si>
  <si>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</si>
  <si>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</si>
  <si>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</si>
  <si>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</si>
  <si>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</si>
  <si>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</si>
  <si>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</si>
  <si>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</si>
  <si>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</si>
  <si>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</si>
  <si>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</si>
  <si>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</si>
  <si>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</si>
  <si>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</si>
  <si>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</si>
  <si>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</si>
  <si>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</si>
  <si>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</si>
  <si>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</si>
  <si>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</si>
  <si>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</si>
  <si>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</si>
  <si>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</si>
  <si>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</si>
  <si>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</si>
  <si>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</si>
  <si>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</si>
  <si>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</si>
  <si>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</si>
  <si>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</si>
  <si>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</si>
  <si>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</si>
  <si>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</si>
  <si>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</si>
  <si>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</si>
  <si>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</si>
  <si>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</si>
  <si>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</si>
  <si>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</si>
  <si>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</si>
  <si>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</si>
  <si>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</si>
  <si>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</si>
  <si>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</si>
  <si>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</si>
  <si>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</si>
  <si>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</si>
  <si>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</si>
  <si>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</si>
  <si>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</si>
  <si>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</si>
  <si>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</si>
  <si>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</si>
  <si>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</si>
  <si>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</si>
  <si>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</si>
  <si>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</si>
  <si>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</si>
  <si>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</si>
  <si>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</si>
  <si>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</si>
  <si>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</si>
  <si>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</si>
  <si>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</si>
  <si>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</si>
  <si>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</si>
  <si>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</si>
  <si>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</si>
  <si>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</si>
  <si>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</si>
  <si>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</si>
  <si>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</si>
  <si>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</si>
  <si>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</si>
  <si>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</si>
  <si>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</si>
  <si>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</si>
  <si>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</si>
  <si>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</si>
  <si>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</si>
  <si>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</si>
  <si>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</si>
  <si>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</si>
  <si>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</si>
  <si>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</si>
  <si>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</si>
  <si>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</si>
  <si>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</si>
  <si>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</si>
  <si>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</si>
  <si>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</si>
  <si>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</si>
  <si>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</si>
  <si>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</si>
  <si>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</si>
  <si>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</si>
  <si>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</si>
  <si>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</si>
  <si>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</si>
  <si>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</si>
  <si>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</si>
  <si>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</si>
  <si>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</si>
  <si>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</si>
  <si>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</si>
  <si>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</si>
  <si>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</si>
  <si>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</si>
  <si>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</si>
  <si>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</si>
  <si>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</si>
  <si>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</si>
  <si>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</si>
  <si>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</si>
  <si>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</si>
  <si>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</si>
  <si>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</si>
  <si>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</si>
  <si>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</si>
  <si>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</si>
  <si>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</si>
  <si>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</si>
  <si>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</si>
  <si>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</si>
  <si>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</si>
  <si>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</si>
  <si>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</si>
  <si>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</si>
  <si>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</si>
  <si>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</si>
  <si>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</si>
  <si>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</si>
  <si>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</si>
  <si>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</si>
  <si>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</si>
  <si>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</si>
  <si>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</si>
  <si>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</si>
  <si>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</si>
  <si>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</si>
  <si>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</si>
  <si>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</si>
  <si>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</si>
  <si>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</si>
  <si>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</si>
  <si>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</si>
  <si>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</si>
  <si>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</si>
  <si>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</si>
  <si>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</si>
  <si>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</si>
  <si>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</si>
  <si>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</si>
  <si>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</si>
  <si>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</si>
  <si>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</si>
  <si>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</si>
  <si>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</si>
  <si>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</si>
  <si>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</si>
  <si>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</si>
  <si>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</si>
  <si>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</si>
  <si>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</si>
  <si>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</si>
  <si>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</si>
  <si>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</si>
  <si>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</si>
  <si>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</si>
  <si>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</si>
  <si>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</si>
  <si>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</si>
  <si>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</si>
  <si>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</si>
  <si>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</si>
  <si>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</si>
  <si>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</si>
  <si>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</si>
  <si>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</si>
  <si>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</si>
  <si>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</si>
  <si>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</si>
  <si>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</si>
  <si>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</si>
  <si>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</si>
  <si>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</si>
  <si>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</si>
  <si>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</si>
  <si>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</si>
  <si>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</si>
  <si>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</si>
  <si>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</si>
  <si>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</si>
  <si>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</si>
  <si>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</si>
  <si>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</si>
  <si>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</si>
  <si>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</si>
  <si>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</si>
  <si>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</si>
  <si>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</si>
  <si>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</si>
  <si>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</si>
  <si>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</si>
  <si>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</si>
  <si>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</si>
  <si>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</si>
  <si>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</si>
  <si>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</si>
  <si>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</si>
  <si>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</si>
  <si>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</si>
  <si>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</si>
  <si>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</si>
  <si>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</si>
  <si>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</si>
  <si>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</si>
  <si>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</si>
  <si>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</si>
  <si>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</si>
  <si>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</si>
  <si>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</si>
  <si>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</si>
  <si>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</si>
  <si>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</si>
  <si>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</si>
  <si>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</si>
  <si>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</si>
  <si>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</si>
  <si>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</si>
  <si>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</si>
  <si>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</si>
  <si>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</si>
  <si>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</si>
  <si>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</si>
  <si>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</si>
  <si>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</si>
  <si>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</si>
  <si>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</si>
  <si>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</si>
  <si>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</si>
  <si>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</si>
  <si>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</si>
  <si>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</si>
  <si>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</si>
  <si>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</si>
  <si>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</si>
  <si>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</si>
  <si>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</si>
  <si>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</si>
  <si>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</si>
  <si>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</si>
  <si>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</si>
  <si>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</si>
  <si>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</si>
  <si>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</si>
  <si>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</si>
  <si>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</si>
  <si>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</si>
  <si>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</si>
  <si>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</si>
  <si>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</si>
  <si>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</si>
  <si>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</si>
  <si>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</si>
  <si>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</si>
  <si>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</si>
  <si>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</si>
  <si>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</si>
  <si>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</si>
  <si>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</si>
  <si>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</si>
  <si>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</si>
  <si>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</si>
  <si>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</si>
  <si>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</si>
  <si>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</si>
  <si>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</si>
  <si>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</si>
  <si>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</si>
  <si>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</si>
  <si>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</si>
  <si>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</si>
  <si>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</si>
  <si>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</si>
  <si>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</si>
  <si>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</si>
  <si>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</si>
  <si>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</si>
  <si>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</si>
  <si>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</si>
  <si>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</si>
  <si>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</si>
  <si>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</si>
  <si>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</si>
  <si>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</si>
  <si>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</si>
  <si>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</si>
  <si>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</si>
  <si>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</si>
  <si>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</si>
  <si>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</si>
  <si>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</si>
  <si>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</si>
  <si>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</si>
  <si>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</si>
  <si>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</si>
  <si>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</si>
  <si>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</si>
  <si>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</si>
  <si>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</si>
  <si>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</si>
  <si>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</si>
  <si>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</si>
  <si>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</si>
  <si>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</si>
  <si>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</si>
  <si>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</si>
  <si>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</si>
  <si>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</si>
  <si>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</si>
  <si>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</si>
  <si>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</si>
  <si>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</si>
  <si>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</si>
  <si>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</si>
  <si>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</si>
  <si>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</si>
  <si>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</si>
  <si>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</si>
  <si>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</si>
  <si>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</si>
  <si>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</si>
  <si>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</si>
  <si>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</si>
  <si>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</si>
  <si>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</si>
  <si>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</si>
  <si>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</si>
  <si>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</si>
  <si>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</si>
  <si>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</si>
  <si>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</si>
  <si>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</si>
  <si>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</si>
  <si>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</si>
  <si>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</si>
  <si>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</si>
  <si>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</si>
  <si>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</si>
  <si>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</si>
  <si>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</si>
  <si>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</si>
  <si>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</si>
  <si>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</si>
  <si>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</si>
  <si>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</si>
  <si>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</si>
  <si>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</si>
  <si>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</si>
  <si>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</si>
  <si>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</si>
  <si>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</si>
  <si>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</si>
  <si>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</si>
  <si>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</si>
  <si>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</si>
  <si>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</si>
  <si>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</si>
  <si>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</si>
  <si>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</si>
  <si>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</si>
  <si>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</si>
  <si>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</si>
  <si>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</si>
  <si>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</si>
  <si>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</si>
  <si>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</si>
  <si>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</si>
  <si>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</si>
  <si>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</si>
  <si>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</si>
  <si>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</si>
  <si>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</si>
  <si>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</si>
  <si>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</si>
  <si>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</si>
  <si>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</si>
  <si>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</si>
  <si>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</si>
  <si>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</si>
  <si>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</si>
  <si>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</si>
  <si>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</si>
  <si>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</si>
  <si>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</si>
  <si>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</si>
  <si>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</si>
  <si>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</si>
  <si>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</si>
  <si>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</si>
  <si>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</si>
  <si>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</si>
  <si>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</si>
  <si>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</si>
  <si>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</si>
  <si>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</si>
  <si>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</si>
  <si>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</si>
  <si>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</si>
  <si>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</si>
  <si>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</si>
  <si>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</si>
  <si>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</si>
  <si>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</si>
  <si>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</si>
  <si>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</si>
  <si>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</si>
  <si>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</si>
  <si>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</si>
  <si>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</si>
  <si>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</si>
  <si>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</si>
  <si>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</si>
  <si>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</si>
  <si>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</si>
  <si>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</si>
  <si>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</si>
  <si>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</si>
  <si>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</si>
  <si>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</si>
  <si>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</si>
  <si>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</si>
  <si>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</si>
  <si>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</si>
  <si>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</si>
  <si>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</si>
  <si>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</si>
  <si>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</si>
  <si>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</si>
  <si>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</si>
  <si>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</si>
  <si>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</si>
  <si>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</si>
  <si>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</si>
  <si>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</si>
  <si>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</si>
  <si>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</si>
  <si>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</si>
  <si>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</si>
  <si>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</si>
  <si>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</si>
  <si>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</si>
  <si>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</si>
  <si>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</si>
  <si>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</si>
  <si>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</si>
  <si>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</si>
  <si>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</si>
  <si>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</si>
  <si>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</si>
  <si>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</si>
  <si>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</si>
  <si>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</si>
  <si>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</si>
  <si>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</si>
  <si>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</si>
  <si>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</si>
  <si>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</si>
  <si>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</si>
  <si>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</si>
  <si>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</si>
  <si>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</si>
  <si>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</si>
  <si>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</si>
  <si>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</si>
  <si>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</si>
  <si>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</si>
  <si>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</si>
  <si>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</si>
  <si>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</si>
  <si>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</si>
  <si>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</si>
  <si>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</si>
  <si>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</si>
  <si>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</si>
  <si>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</si>
  <si>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</si>
  <si>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</si>
  <si>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</si>
  <si>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</si>
  <si>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</si>
  <si>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</si>
  <si>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</si>
  <si>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</si>
  <si>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</si>
  <si>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</si>
  <si>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</si>
  <si>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</si>
  <si>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</si>
  <si>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</si>
  <si>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</si>
  <si>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</si>
  <si>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</si>
  <si>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</si>
  <si>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</si>
  <si>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</si>
  <si>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</si>
  <si>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</si>
  <si>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</si>
  <si>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</si>
  <si>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</si>
  <si>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</si>
  <si>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</si>
  <si>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</si>
  <si>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</si>
  <si>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</si>
  <si>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</si>
  <si>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</si>
  <si>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</si>
  <si>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</si>
  <si>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</si>
  <si>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</si>
  <si>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</si>
  <si>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</si>
  <si>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</si>
  <si>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</si>
  <si>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</si>
  <si>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</si>
  <si>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</si>
  <si>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</si>
  <si>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</si>
  <si>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</si>
  <si>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</si>
  <si>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</si>
  <si>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</si>
  <si>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</si>
  <si>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</si>
  <si>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</si>
  <si>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</si>
  <si>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</si>
  <si>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</si>
  <si>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</si>
  <si>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</si>
  <si>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</si>
  <si>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</si>
  <si>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</si>
  <si>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</si>
  <si>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</si>
  <si>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</si>
  <si>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</si>
  <si>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</si>
  <si>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</si>
  <si>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</si>
  <si>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</si>
  <si>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</si>
  <si>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</si>
  <si>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</si>
  <si>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</si>
  <si>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</si>
  <si>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</si>
  <si>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</si>
  <si>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</si>
  <si>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</si>
  <si>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</si>
  <si>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</si>
  <si>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</si>
  <si>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</si>
  <si>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</si>
  <si>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</si>
  <si>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</si>
  <si>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</si>
  <si>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</si>
  <si>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</si>
  <si>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</si>
  <si>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</si>
  <si>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</si>
  <si>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</si>
  <si>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</si>
  <si>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</si>
  <si>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</si>
  <si>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</si>
  <si>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</si>
  <si>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</si>
  <si>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</si>
  <si>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</si>
  <si>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</si>
  <si>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</si>
  <si>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</si>
  <si>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</si>
  <si>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</si>
  <si>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</si>
  <si>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</si>
  <si>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</si>
  <si>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</si>
  <si>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</si>
  <si>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</si>
  <si>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</si>
  <si>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</si>
  <si>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</si>
  <si>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</si>
  <si>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</si>
  <si>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</si>
  <si>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</si>
  <si>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</si>
  <si>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</si>
  <si>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</si>
  <si>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</si>
  <si>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</si>
  <si>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</si>
  <si>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</si>
  <si>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</si>
  <si>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</si>
  <si>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</si>
  <si>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</si>
  <si>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</si>
  <si>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</si>
  <si>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</si>
  <si>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</si>
  <si>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</si>
  <si>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</si>
  <si>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</si>
  <si>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</si>
  <si>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</si>
  <si>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</si>
  <si>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</si>
  <si>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</si>
  <si>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</si>
  <si>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</si>
  <si>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</si>
  <si>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</si>
  <si>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</si>
  <si>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</si>
  <si>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</si>
  <si>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</si>
  <si>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</si>
  <si>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</si>
  <si>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</si>
  <si>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</si>
  <si>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</si>
  <si>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</si>
  <si>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</si>
  <si>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</si>
  <si>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</si>
  <si>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</si>
  <si>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</si>
  <si>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</si>
  <si>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</si>
  <si>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</si>
  <si>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</si>
  <si>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</si>
  <si>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</si>
  <si>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</si>
  <si>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</si>
  <si>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</si>
  <si>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</si>
  <si>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</si>
  <si>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</si>
  <si>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</si>
  <si>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</si>
  <si>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</si>
  <si>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</si>
  <si>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</si>
  <si>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</si>
  <si>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</si>
  <si>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</si>
  <si>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</si>
  <si>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</si>
  <si>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</si>
  <si>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</si>
  <si>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</si>
  <si>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</si>
  <si>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</si>
  <si>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</si>
  <si>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</si>
  <si>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</si>
  <si>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</si>
  <si>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</si>
  <si>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</si>
  <si>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</si>
  <si>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</si>
  <si>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</si>
  <si>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</si>
  <si>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</si>
  <si>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</si>
  <si>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</si>
  <si>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</si>
  <si>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</si>
  <si>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</si>
  <si>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</si>
  <si>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</si>
  <si>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</si>
  <si>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</si>
  <si>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</si>
  <si>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</si>
  <si>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</si>
  <si>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</si>
  <si>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</si>
  <si>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</si>
  <si>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</si>
  <si>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</si>
  <si>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</si>
  <si>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</si>
  <si>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</si>
  <si>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</si>
  <si>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</si>
  <si>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</si>
  <si>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</si>
  <si>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</si>
  <si>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</si>
  <si>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</si>
  <si>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</si>
  <si>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</si>
  <si>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</si>
  <si>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</si>
  <si>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</si>
  <si>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</si>
  <si>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</si>
  <si>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</si>
  <si>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</si>
  <si>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</si>
  <si>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</si>
  <si>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</si>
  <si>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</si>
  <si>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</si>
  <si>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</si>
  <si>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</si>
  <si>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</si>
  <si>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</si>
  <si>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</si>
  <si>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</si>
  <si>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</si>
  <si>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</si>
  <si>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</si>
  <si>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</si>
  <si>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</si>
  <si>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</si>
  <si>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</si>
  <si>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</si>
  <si>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</si>
  <si>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</si>
  <si>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</si>
  <si>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</si>
  <si>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</si>
  <si>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</si>
  <si>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</si>
  <si>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</si>
  <si>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</si>
  <si>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</si>
  <si>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</si>
  <si>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</si>
  <si>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</si>
  <si>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</si>
  <si>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</si>
  <si>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</si>
  <si>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</si>
  <si>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</si>
  <si>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</si>
  <si>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</si>
  <si>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</si>
  <si>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</si>
  <si>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</si>
  <si>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</si>
  <si>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</si>
  <si>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</si>
  <si>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</si>
  <si>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</si>
  <si>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</si>
  <si>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</si>
  <si>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</si>
  <si>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</si>
  <si>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</si>
  <si>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</si>
  <si>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</si>
  <si>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</si>
  <si>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</si>
  <si>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</si>
  <si>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</si>
  <si>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</si>
  <si>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</si>
  <si>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</si>
  <si>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</si>
  <si>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</si>
  <si>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</si>
  <si>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</si>
  <si>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</si>
  <si>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</si>
  <si>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</si>
  <si>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</si>
  <si>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</si>
  <si>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</si>
  <si>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</si>
  <si>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</si>
  <si>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</si>
  <si>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</si>
  <si>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</si>
  <si>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</si>
  <si>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</si>
  <si>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</si>
  <si>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</si>
  <si>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</si>
  <si>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</si>
  <si>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</si>
  <si>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</si>
  <si>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</si>
  <si>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</si>
  <si>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</si>
  <si>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</si>
  <si>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</si>
  <si>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</si>
  <si>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</si>
  <si>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</si>
  <si>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</si>
  <si>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</si>
  <si>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</si>
  <si>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</si>
  <si>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</si>
  <si>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</si>
  <si>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</si>
  <si>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</si>
  <si>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</si>
  <si>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</si>
  <si>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</si>
  <si>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</si>
  <si>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</si>
  <si>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</si>
  <si>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</si>
  <si>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</si>
  <si>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</si>
  <si>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</si>
  <si>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</si>
  <si>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</si>
  <si>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</si>
  <si>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</si>
  <si>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</si>
  <si>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</si>
  <si>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</si>
  <si>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</si>
  <si>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</si>
  <si>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</si>
  <si>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</si>
  <si>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</si>
  <si>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</si>
  <si>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</si>
  <si>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</si>
  <si>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</si>
  <si>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</si>
  <si>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</si>
  <si>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</si>
  <si>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</si>
  <si>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</si>
  <si>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</si>
  <si>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</si>
  <si>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</si>
  <si>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</si>
  <si>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</si>
  <si>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</si>
  <si>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</si>
  <si>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</si>
  <si>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</si>
  <si>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</si>
  <si>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</si>
  <si>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</si>
  <si>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</si>
  <si>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</si>
  <si>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</si>
  <si>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</si>
  <si>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</si>
  <si>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</si>
  <si>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</si>
  <si>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</si>
  <si>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</si>
  <si>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</si>
  <si>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</si>
  <si>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</si>
  <si>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</si>
  <si>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</si>
  <si>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</si>
  <si>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</si>
  <si>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</si>
  <si>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</si>
  <si>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</si>
  <si>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</si>
  <si>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</si>
  <si>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</si>
  <si>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</si>
  <si>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</si>
  <si>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</si>
  <si>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</si>
  <si>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</si>
  <si>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</si>
  <si>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</si>
  <si>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</si>
  <si>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</si>
  <si>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</si>
  <si>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</si>
  <si>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</si>
  <si>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</si>
  <si>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</si>
  <si>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</si>
  <si>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</si>
  <si>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</si>
  <si>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</si>
  <si>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</si>
  <si>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</si>
  <si>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</si>
  <si>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</si>
  <si>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</si>
  <si>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</si>
  <si>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</si>
  <si>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</si>
  <si>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</si>
  <si>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</si>
  <si>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</si>
  <si>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</si>
  <si>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</si>
  <si>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</si>
  <si>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</si>
  <si>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</si>
  <si>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</si>
  <si>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</si>
  <si>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</si>
  <si>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</si>
  <si>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</si>
  <si>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</si>
  <si>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</si>
  <si>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</si>
  <si>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</si>
  <si>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</si>
  <si>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</si>
  <si>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</si>
  <si>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</si>
  <si>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</si>
  <si>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</si>
  <si>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</si>
  <si>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</si>
  <si>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</si>
  <si>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</si>
  <si>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</si>
  <si>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</si>
  <si>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</si>
  <si>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</si>
  <si>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</si>
  <si>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</si>
  <si>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</si>
  <si>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</si>
  <si>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</si>
  <si>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</si>
  <si>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</si>
  <si>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</si>
  <si>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</si>
  <si>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</si>
  <si>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</si>
  <si>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</si>
  <si>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</si>
  <si>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</si>
  <si>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</si>
  <si>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</si>
  <si>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</si>
  <si>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</si>
  <si>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</si>
  <si>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</si>
  <si>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</si>
  <si>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</si>
  <si>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</si>
  <si>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</si>
  <si>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</si>
  <si>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</si>
  <si>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</si>
  <si>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</si>
  <si>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</si>
  <si>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</si>
  <si>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</si>
  <si>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</si>
  <si>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</si>
  <si>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</si>
  <si>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</si>
  <si>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</si>
  <si>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</si>
  <si>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</si>
  <si>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</si>
  <si>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</si>
  <si>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</si>
  <si>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</si>
  <si>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</si>
  <si>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</si>
  <si>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</si>
  <si>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</si>
  <si>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</si>
  <si>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</si>
  <si>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</si>
  <si>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</si>
  <si>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</si>
  <si>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</si>
  <si>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</si>
  <si>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</si>
  <si>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</si>
  <si>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</si>
  <si>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</si>
  <si>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</si>
  <si>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</si>
  <si>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</si>
  <si>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</si>
  <si>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</si>
  <si>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</si>
  <si>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</si>
  <si>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</si>
  <si>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</si>
  <si>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</si>
  <si>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</si>
  <si>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</si>
  <si>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</si>
  <si>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</si>
  <si>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</si>
  <si>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</si>
  <si>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</si>
  <si>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</si>
  <si>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</si>
  <si>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</si>
  <si>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</si>
  <si>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</si>
  <si>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</si>
  <si>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</si>
  <si>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</si>
  <si>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</si>
  <si>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</si>
  <si>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</si>
  <si>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</si>
  <si>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</si>
  <si>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</si>
  <si>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</si>
  <si>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</si>
  <si>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</si>
  <si>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</si>
  <si>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</si>
  <si>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</si>
  <si>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</si>
  <si>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</si>
  <si>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</si>
  <si>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</si>
  <si>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</si>
  <si>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</si>
  <si>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</si>
  <si>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</si>
  <si>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</si>
  <si>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</si>
  <si>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</si>
  <si>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</si>
  <si>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</si>
  <si>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</si>
  <si>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</si>
  <si>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</si>
  <si>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</si>
  <si>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</si>
  <si>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</si>
  <si>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</si>
  <si>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</si>
  <si>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</si>
  <si>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</si>
  <si>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</si>
  <si>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</si>
  <si>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</si>
  <si>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</si>
  <si>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</si>
  <si>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</si>
  <si>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</si>
  <si>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</si>
  <si>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</si>
  <si>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</si>
  <si>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</si>
  <si>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</si>
  <si>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</si>
  <si>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</si>
  <si>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</si>
  <si>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</si>
  <si>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</si>
  <si>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</si>
  <si>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</si>
  <si>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</si>
  <si>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</si>
  <si>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</si>
  <si>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</si>
  <si>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</si>
  <si>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</si>
  <si>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</si>
  <si>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</si>
  <si>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</si>
  <si>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</si>
  <si>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</si>
  <si>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</si>
  <si>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</si>
  <si>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</si>
  <si>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</si>
  <si>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</si>
  <si>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</si>
  <si>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</si>
  <si>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</si>
  <si>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</si>
  <si>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</si>
  <si>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</si>
  <si>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</si>
  <si>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</si>
  <si>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</si>
  <si>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</si>
  <si>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</si>
  <si>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</si>
  <si>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</si>
  <si>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</si>
  <si>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</si>
  <si>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</si>
  <si>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</si>
  <si>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</si>
  <si>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</si>
  <si>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</si>
  <si>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</si>
  <si>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</si>
  <si>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</si>
  <si>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</si>
  <si>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</si>
  <si>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</si>
  <si>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</si>
  <si>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</si>
  <si>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</si>
  <si>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</si>
  <si>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</si>
  <si>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</si>
  <si>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</si>
  <si>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</si>
  <si>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</si>
  <si>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</si>
  <si>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</si>
  <si>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</si>
  <si>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</si>
  <si>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</si>
  <si>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</si>
  <si>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</si>
  <si>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</si>
  <si>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</si>
  <si>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</si>
  <si>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</si>
  <si>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</si>
  <si>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</si>
  <si>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</si>
  <si>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</si>
  <si>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</si>
  <si>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</si>
  <si>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</si>
  <si>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</si>
  <si>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</si>
  <si>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</si>
  <si>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</si>
  <si>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</si>
  <si>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</si>
  <si>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</si>
  <si>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</si>
  <si>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</si>
  <si>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</si>
  <si>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</si>
  <si>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</si>
  <si>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</si>
  <si>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</si>
  <si>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</si>
  <si>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</si>
  <si>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</si>
  <si>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</si>
  <si>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</si>
  <si>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</si>
  <si>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</si>
  <si>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</si>
  <si>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</si>
  <si>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</si>
  <si>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</si>
  <si>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</si>
  <si>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</si>
  <si>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</si>
  <si>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</si>
  <si>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</si>
  <si>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</si>
  <si>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</si>
  <si>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</si>
  <si>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</si>
  <si>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</si>
  <si>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</si>
  <si>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</si>
  <si>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</si>
  <si>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</si>
  <si>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</si>
  <si>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</si>
  <si>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</si>
  <si>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</si>
  <si>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</si>
  <si>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</si>
  <si>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</si>
  <si>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</si>
  <si>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</si>
  <si>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</si>
  <si>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</si>
  <si>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</si>
  <si>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</si>
  <si>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</si>
  <si>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</si>
  <si>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</si>
  <si>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</si>
  <si>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</si>
  <si>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</si>
  <si>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</si>
  <si>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</si>
  <si>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</si>
  <si>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</si>
  <si>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</si>
  <si>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</si>
  <si>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</si>
  <si>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</si>
  <si>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</si>
  <si>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</si>
  <si>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</si>
  <si>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</si>
  <si>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</si>
  <si>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</si>
  <si>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</si>
  <si>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</si>
  <si>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</si>
  <si>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</si>
  <si>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</si>
  <si>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</si>
  <si>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</si>
  <si>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</si>
  <si>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</si>
  <si>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</si>
  <si>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</si>
  <si>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</si>
  <si>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</si>
  <si>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</si>
  <si>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</si>
  <si>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</si>
  <si>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</si>
  <si>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</si>
  <si>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</si>
  <si>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</si>
  <si>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</si>
  <si>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</si>
  <si>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</si>
  <si>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</si>
  <si>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</si>
  <si>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</si>
  <si>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</si>
  <si>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</si>
  <si>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</si>
  <si>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</si>
  <si>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</si>
  <si>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</si>
  <si>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</si>
  <si>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</si>
  <si>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</si>
  <si>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</si>
  <si>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</si>
  <si>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</si>
  <si>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</si>
  <si>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</si>
  <si>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</si>
  <si>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</si>
  <si>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</si>
  <si>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</si>
  <si>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</si>
  <si>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</si>
  <si>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</si>
  <si>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</si>
  <si>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</si>
  <si>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</si>
  <si>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</si>
  <si>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</si>
  <si>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</si>
  <si>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</si>
  <si>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</si>
  <si>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</si>
  <si>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</si>
  <si>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</si>
  <si>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</si>
  <si>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</si>
  <si>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</si>
  <si>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</si>
  <si>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</si>
  <si>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</si>
  <si>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</si>
  <si>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</si>
  <si>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</si>
  <si>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</si>
  <si>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</si>
  <si>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</si>
  <si>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</si>
  <si>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</si>
  <si>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</si>
  <si>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</si>
  <si>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</si>
  <si>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</si>
  <si>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</si>
  <si>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</si>
  <si>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</si>
  <si>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</si>
  <si>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</si>
  <si>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</si>
  <si>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</si>
  <si>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</si>
  <si>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</si>
  <si>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</si>
  <si>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</si>
  <si>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</si>
  <si>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</si>
  <si>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</si>
  <si>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</si>
  <si>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</si>
  <si>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</si>
  <si>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</si>
  <si>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</si>
  <si>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</si>
  <si>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</si>
  <si>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</si>
  <si>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</si>
  <si>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</si>
  <si>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</si>
  <si>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</si>
  <si>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</si>
  <si>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</si>
  <si>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</si>
  <si>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</si>
  <si>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</si>
  <si>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</si>
  <si>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</si>
  <si>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</si>
  <si>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</si>
  <si>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</si>
  <si>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</si>
  <si>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</si>
  <si>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</si>
  <si>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</si>
  <si>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</si>
  <si>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</si>
  <si>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</si>
  <si>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</si>
  <si>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</si>
  <si>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</si>
  <si>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</si>
  <si>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</si>
  <si>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</si>
  <si>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</si>
  <si>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</si>
  <si>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</si>
  <si>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</si>
  <si>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</si>
  <si>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</si>
  <si>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</si>
  <si>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</si>
  <si>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</si>
  <si>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</si>
  <si>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</si>
  <si>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</si>
  <si>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</si>
  <si>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</si>
  <si>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</si>
  <si>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</si>
  <si>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</si>
  <si>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</si>
  <si>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</si>
  <si>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</si>
  <si>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</si>
  <si>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</si>
  <si>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</si>
  <si>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</si>
  <si>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</si>
  <si>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</si>
  <si>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</si>
  <si>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</si>
  <si>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</si>
  <si>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</si>
  <si>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</si>
  <si>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</si>
  <si>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</si>
  <si>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</si>
  <si>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</si>
  <si>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</si>
  <si>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</si>
  <si>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</si>
  <si>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</si>
  <si>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</si>
  <si>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</si>
  <si>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</si>
  <si>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</si>
  <si>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</si>
  <si>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</si>
  <si>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</si>
  <si>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</si>
  <si>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</si>
  <si>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</si>
  <si>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</si>
  <si>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</si>
  <si>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</si>
  <si>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</si>
  <si>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</si>
  <si>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</si>
  <si>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</si>
  <si>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</si>
  <si>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</si>
  <si>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</si>
  <si>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</si>
  <si>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</si>
  <si>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</si>
  <si>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</si>
  <si>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</si>
  <si>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</si>
  <si>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</si>
  <si>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</si>
  <si>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</si>
  <si>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</si>
  <si>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</si>
  <si>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</si>
  <si>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</si>
  <si>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</si>
  <si>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</si>
  <si>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</si>
  <si>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</si>
  <si>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</si>
  <si>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</si>
  <si>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</si>
  <si>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</si>
  <si>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</si>
  <si>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</si>
  <si>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</si>
  <si>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</si>
  <si>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</si>
  <si>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</si>
  <si>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</si>
  <si>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</si>
  <si>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</si>
  <si>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</si>
  <si>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</si>
  <si>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</si>
  <si>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</si>
  <si>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</si>
  <si>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</si>
  <si>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</si>
  <si>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</si>
  <si>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</si>
  <si>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</si>
  <si>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</si>
  <si>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</si>
  <si>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</si>
  <si>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</si>
  <si>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</si>
  <si>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</si>
  <si>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</si>
  <si>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</si>
  <si>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</si>
  <si>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</si>
  <si>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</si>
  <si>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</si>
  <si>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</si>
  <si>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</si>
  <si>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</si>
  <si>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</si>
  <si>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</si>
  <si>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</si>
  <si>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</si>
  <si>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</si>
  <si>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</si>
  <si>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</si>
  <si>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</si>
  <si>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</si>
  <si>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</si>
  <si>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</si>
  <si>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</si>
  <si>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</si>
  <si>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</si>
  <si>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</si>
  <si>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</si>
  <si>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</si>
  <si>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</si>
  <si>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</si>
  <si>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</si>
  <si>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</si>
  <si>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</si>
  <si>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</si>
  <si>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</si>
  <si>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</si>
  <si>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</si>
  <si>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</si>
  <si>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</si>
  <si>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</si>
  <si>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</si>
  <si>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</si>
  <si>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</si>
  <si>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</si>
  <si>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</si>
  <si>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</si>
  <si>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</si>
  <si>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</si>
  <si>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</si>
  <si>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</si>
  <si>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</si>
  <si>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</si>
  <si>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</si>
  <si>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</si>
  <si>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</si>
  <si>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</si>
  <si>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</si>
  <si>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</si>
  <si>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</si>
  <si>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</si>
  <si>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</si>
  <si>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</si>
  <si>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</si>
  <si>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</si>
  <si>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</si>
  <si>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</si>
  <si>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</si>
  <si>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</si>
  <si>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</si>
  <si>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</si>
  <si>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</si>
  <si>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</si>
  <si>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</si>
  <si>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</si>
  <si>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</si>
  <si>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</si>
  <si>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</si>
  <si>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</si>
  <si>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</si>
  <si>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</si>
  <si>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</si>
  <si>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</si>
  <si>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</si>
  <si>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</si>
  <si>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</si>
  <si>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</si>
  <si>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</si>
  <si>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</si>
  <si>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</si>
  <si>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</si>
  <si>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</si>
  <si>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</si>
  <si>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</si>
  <si>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</si>
  <si>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</si>
  <si>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</si>
  <si>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</si>
  <si>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</si>
  <si>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</si>
  <si>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</si>
  <si>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</si>
  <si>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</si>
  <si>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</si>
  <si>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</si>
  <si>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</si>
  <si>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</si>
  <si>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</si>
  <si>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</si>
  <si>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</si>
  <si>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</si>
  <si>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</si>
  <si>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</si>
  <si>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</si>
  <si>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</si>
  <si>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</si>
  <si>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</si>
  <si>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</si>
  <si>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</si>
  <si>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</si>
  <si>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</si>
  <si>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</si>
  <si>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</si>
  <si>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</si>
  <si>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</si>
  <si>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</si>
  <si>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</si>
  <si>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</si>
  <si>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</si>
  <si>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</si>
  <si>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</si>
  <si>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</si>
  <si>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</si>
  <si>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</si>
  <si>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</si>
  <si>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</si>
  <si>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</si>
  <si>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</si>
  <si>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</si>
  <si>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</si>
  <si>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</si>
  <si>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</si>
  <si>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</si>
  <si>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</si>
  <si>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</si>
  <si>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</si>
  <si>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</si>
  <si>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</si>
  <si>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</si>
  <si>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</si>
  <si>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</si>
  <si>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</si>
  <si>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</si>
  <si>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</si>
  <si>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</si>
  <si>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</si>
  <si>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</si>
  <si>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</si>
  <si>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</si>
  <si>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</si>
  <si>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</si>
  <si>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</si>
  <si>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</si>
  <si>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</si>
  <si>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</si>
  <si>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</si>
  <si>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</si>
  <si>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</si>
  <si>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</si>
  <si>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</si>
  <si>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</si>
  <si>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</si>
  <si>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</si>
  <si>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</si>
  <si>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</si>
  <si>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</si>
  <si>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</si>
  <si>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</si>
  <si>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</si>
  <si>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</si>
  <si>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</si>
  <si>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</si>
  <si>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</si>
  <si>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</si>
  <si>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</si>
  <si>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</si>
  <si>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</si>
  <si>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</si>
  <si>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</si>
  <si>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</si>
  <si>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</si>
  <si>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</si>
  <si>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</si>
  <si>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</si>
  <si>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</si>
  <si>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</si>
  <si>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</si>
  <si>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</si>
  <si>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</si>
  <si>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</si>
  <si>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</si>
  <si>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</si>
  <si>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</si>
  <si>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</si>
  <si>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</si>
  <si>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</si>
  <si>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</si>
  <si>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</si>
  <si>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</si>
  <si>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</si>
  <si>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</si>
  <si>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</si>
  <si>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</si>
  <si>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</si>
  <si>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</si>
  <si>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</si>
  <si>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</si>
  <si>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</si>
  <si>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</si>
  <si>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</si>
  <si>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</si>
  <si>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</si>
  <si>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</si>
  <si>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</si>
  <si>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</si>
  <si>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</si>
  <si>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</si>
  <si>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</si>
  <si>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</si>
  <si>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</si>
  <si>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</si>
  <si>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</si>
  <si>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</si>
  <si>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</si>
  <si>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</si>
  <si>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</si>
  <si>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</si>
  <si>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</si>
  <si>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</si>
  <si>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</si>
  <si>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</si>
  <si>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</si>
  <si>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</si>
  <si>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</si>
  <si>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</si>
  <si>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</si>
  <si>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</si>
  <si>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</si>
  <si>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</si>
  <si>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</si>
  <si>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</si>
  <si>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</si>
  <si>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</si>
  <si>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</si>
  <si>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</si>
  <si>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</si>
  <si>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</si>
  <si>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</si>
  <si>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</si>
  <si>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</si>
  <si>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</si>
  <si>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</si>
  <si>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</si>
  <si>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</si>
  <si>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</si>
  <si>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</si>
  <si>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</si>
  <si>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</si>
  <si>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</si>
  <si>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</si>
  <si>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</si>
  <si>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</si>
  <si>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</si>
  <si>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</si>
  <si>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</si>
  <si>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</si>
  <si>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</si>
  <si>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</si>
  <si>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</si>
  <si>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</si>
  <si>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</si>
  <si>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</si>
  <si>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</si>
  <si>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</si>
  <si>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</si>
  <si>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</si>
  <si>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</si>
  <si>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</si>
  <si>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</si>
  <si>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</si>
  <si>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</si>
  <si>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</si>
  <si>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</si>
  <si>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</si>
  <si>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</si>
  <si>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</si>
  <si>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</si>
  <si>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</si>
  <si>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</si>
  <si>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</si>
  <si>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</si>
  <si>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</si>
  <si>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</si>
  <si>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</si>
  <si>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</si>
  <si>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</si>
  <si>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</si>
  <si>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</si>
  <si>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</si>
  <si>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</si>
  <si>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</si>
  <si>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</si>
  <si>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</si>
  <si>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</si>
  <si>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</si>
  <si>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</si>
  <si>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</si>
  <si>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</si>
  <si>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</si>
  <si>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</si>
  <si>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</si>
  <si>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</si>
  <si>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</si>
  <si>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</si>
  <si>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</si>
  <si>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</si>
  <si>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</si>
  <si>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</si>
  <si>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</si>
  <si>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</si>
  <si>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</si>
  <si>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</si>
  <si>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</si>
  <si>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</si>
  <si>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</si>
  <si>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</si>
  <si>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</si>
  <si>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</si>
  <si>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</si>
  <si>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</si>
  <si>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</si>
  <si>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</si>
  <si>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</si>
  <si>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</si>
  <si>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</si>
  <si>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</si>
  <si>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</si>
  <si>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</si>
  <si>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</si>
  <si>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</si>
  <si>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</si>
  <si>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</si>
  <si>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</si>
  <si>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</si>
  <si>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</si>
  <si>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</si>
  <si>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</si>
  <si>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</si>
  <si>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</si>
  <si>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</si>
  <si>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</si>
  <si>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</si>
  <si>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</si>
  <si>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</si>
  <si>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</si>
  <si>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</si>
  <si>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</si>
  <si>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</si>
  <si>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</si>
  <si>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</si>
  <si>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</si>
  <si>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</si>
  <si>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</si>
  <si>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</si>
  <si>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</si>
  <si>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</si>
  <si>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</si>
  <si>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</si>
  <si>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</si>
  <si>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</si>
  <si>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</si>
  <si>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</si>
  <si>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</si>
  <si>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</si>
  <si>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</si>
  <si>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</si>
  <si>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</si>
  <si>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</si>
  <si>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</si>
  <si>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</si>
  <si>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</si>
  <si>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</si>
  <si>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</si>
  <si>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</si>
  <si>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</si>
  <si>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</si>
  <si>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</si>
  <si>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</si>
  <si>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</si>
  <si>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</si>
  <si>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</si>
  <si>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</si>
  <si>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</si>
  <si>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</si>
  <si>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</si>
  <si>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</si>
  <si>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</si>
  <si>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</si>
  <si>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</si>
  <si>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</si>
  <si>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</si>
  <si>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</si>
  <si>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</si>
  <si>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</si>
  <si>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</si>
  <si>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</si>
  <si>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</si>
  <si>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</si>
  <si>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</si>
  <si>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</si>
  <si>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</si>
  <si>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</si>
  <si>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</si>
  <si>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</si>
  <si>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</si>
  <si>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</si>
  <si>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</si>
  <si>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</si>
  <si>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</si>
  <si>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</si>
  <si>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</si>
  <si>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</si>
  <si>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</si>
  <si>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</si>
  <si>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</si>
  <si>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</si>
  <si>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</si>
  <si>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</si>
  <si>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</si>
  <si>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</si>
  <si>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</si>
  <si>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</si>
  <si>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</si>
  <si>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</si>
  <si>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</si>
  <si>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</si>
  <si>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</si>
  <si>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</si>
  <si>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</si>
  <si>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</si>
  <si>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</si>
  <si>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</si>
  <si>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</si>
  <si>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</si>
  <si>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</si>
  <si>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</si>
  <si>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</si>
  <si>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</si>
  <si>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</si>
  <si>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</si>
  <si>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</si>
  <si>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</si>
  <si>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</si>
  <si>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</si>
  <si>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</si>
  <si>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</si>
  <si>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</si>
  <si>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</si>
  <si>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</si>
  <si>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</si>
  <si>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</si>
  <si>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</si>
  <si>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</si>
  <si>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</si>
  <si>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</si>
  <si>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</si>
  <si>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</si>
  <si>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</si>
  <si>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</si>
  <si>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</si>
  <si>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</si>
  <si>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</si>
  <si>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</si>
  <si>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</si>
  <si>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</si>
  <si>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</si>
  <si>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</si>
  <si>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</si>
  <si>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</si>
  <si>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</si>
  <si>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</si>
  <si>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</si>
  <si>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</si>
  <si>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</si>
  <si>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</si>
  <si>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</si>
  <si>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</si>
  <si>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</si>
  <si>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</si>
  <si>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</si>
  <si>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</si>
  <si>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</si>
  <si>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</si>
  <si>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</si>
  <si>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</si>
  <si>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</si>
  <si>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</si>
  <si>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</si>
  <si>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</si>
  <si>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</si>
  <si>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</si>
  <si>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</si>
  <si>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</si>
  <si>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</si>
  <si>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</si>
  <si>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</si>
  <si>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</si>
  <si>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</si>
  <si>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</si>
  <si>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</si>
  <si>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</si>
  <si>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</si>
  <si>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</si>
  <si>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</si>
  <si>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</si>
  <si>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</si>
  <si>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</si>
  <si>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</si>
  <si>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</si>
  <si>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</si>
  <si>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</si>
  <si>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</si>
  <si>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</si>
  <si>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</si>
  <si>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</si>
  <si>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</si>
  <si>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</si>
  <si>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</si>
  <si>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</si>
  <si>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</si>
  <si>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</si>
  <si>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</si>
  <si>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</si>
  <si>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</si>
  <si>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</si>
  <si>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</si>
  <si>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</si>
  <si>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</si>
  <si>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</si>
  <si>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</si>
  <si>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</si>
  <si>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</si>
  <si>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</si>
  <si>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</si>
  <si>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</si>
  <si>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</si>
  <si>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</si>
  <si>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</si>
  <si>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</si>
  <si>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</si>
  <si>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</si>
  <si>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</si>
  <si>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</si>
  <si>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</si>
  <si>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</si>
  <si>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</si>
  <si>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</si>
  <si>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</si>
  <si>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</si>
  <si>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</si>
  <si>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</si>
  <si>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</si>
  <si>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</si>
  <si>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</si>
  <si>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</si>
  <si>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</si>
  <si>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</si>
  <si>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</si>
  <si>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</si>
  <si>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</si>
  <si>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</si>
  <si>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</si>
  <si>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</si>
  <si>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</si>
  <si>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</si>
  <si>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</si>
  <si>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</si>
  <si>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</si>
  <si>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</si>
  <si>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</si>
  <si>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</si>
  <si>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</si>
  <si>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</si>
  <si>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</si>
  <si>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</si>
  <si>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</si>
  <si>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</si>
  <si>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</si>
  <si>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</si>
  <si>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</si>
  <si>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</si>
  <si>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</si>
  <si>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</si>
  <si>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</si>
  <si>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</si>
  <si>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</si>
  <si>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</si>
  <si>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</si>
  <si>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</si>
  <si>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</si>
  <si>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</si>
  <si>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</si>
  <si>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</si>
  <si>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</si>
  <si>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</si>
  <si>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</si>
  <si>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</si>
  <si>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</si>
  <si>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</si>
  <si>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</si>
  <si>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</si>
  <si>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</si>
  <si>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</si>
  <si>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</si>
  <si>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</si>
  <si>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</si>
  <si>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</si>
  <si>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</si>
  <si>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</si>
  <si>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</si>
  <si>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</si>
  <si>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</si>
  <si>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</si>
  <si>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</si>
  <si>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</si>
  <si>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</si>
  <si>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</si>
  <si>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</si>
  <si>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</si>
  <si>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</si>
  <si>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</si>
  <si>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</si>
  <si>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</si>
  <si>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</si>
  <si>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</si>
  <si>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</si>
  <si>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</si>
  <si>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</si>
  <si>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</si>
  <si>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</si>
  <si>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</si>
  <si>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</si>
  <si>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</si>
  <si>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</si>
  <si>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</si>
  <si>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</si>
  <si>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</si>
  <si>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</si>
  <si>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</si>
  <si>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</si>
  <si>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</si>
  <si>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</si>
  <si>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</si>
  <si>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</si>
  <si>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</si>
  <si>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</si>
  <si>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</si>
  <si>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</si>
  <si>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</si>
  <si>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</si>
  <si>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</si>
  <si>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</si>
  <si>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</si>
  <si>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</si>
  <si>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</si>
  <si>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</si>
  <si>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</si>
  <si>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</si>
  <si>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</si>
  <si>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</si>
  <si>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</si>
  <si>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</si>
  <si>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</si>
  <si>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</si>
  <si>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</si>
  <si>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</si>
  <si>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</si>
  <si>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</si>
  <si>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</si>
  <si>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</si>
  <si>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</si>
  <si>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</si>
  <si>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</si>
  <si>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</si>
  <si>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</si>
  <si>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</si>
  <si>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</si>
  <si>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</si>
  <si>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</si>
  <si>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</si>
  <si>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</si>
  <si>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</si>
  <si>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</si>
  <si>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</si>
  <si>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</si>
  <si>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</si>
  <si>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</si>
  <si>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</si>
  <si>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</si>
  <si>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</si>
  <si>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</si>
  <si>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</si>
  <si>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</si>
  <si>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</si>
  <si>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</si>
  <si>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</si>
  <si>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</si>
  <si>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</si>
  <si>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</si>
  <si>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</si>
  <si>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</si>
  <si>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</si>
  <si>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</si>
  <si>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</si>
  <si>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</si>
  <si>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</si>
  <si>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</si>
  <si>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</si>
  <si>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</si>
  <si>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</si>
  <si>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</si>
  <si>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</si>
  <si>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</si>
  <si>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</si>
  <si>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</si>
  <si>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</si>
  <si>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</si>
  <si>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</si>
  <si>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</si>
  <si>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</si>
  <si>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</si>
  <si>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</si>
  <si>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</si>
  <si>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</si>
  <si>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</si>
  <si>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</si>
  <si>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</si>
  <si>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</si>
  <si>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</si>
  <si>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</si>
  <si>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</si>
  <si>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</si>
  <si>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</si>
  <si>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</si>
  <si>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</si>
  <si>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</si>
  <si>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</si>
  <si>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</si>
  <si>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</si>
  <si>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</si>
  <si>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</si>
  <si>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</si>
  <si>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</si>
  <si>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</si>
  <si>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</si>
  <si>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</si>
  <si>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</si>
  <si>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</si>
  <si>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</si>
  <si>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</si>
  <si>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</si>
  <si>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</si>
  <si>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</si>
  <si>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</si>
  <si>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</si>
  <si>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</si>
  <si>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</si>
  <si>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</si>
  <si>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</si>
  <si>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</si>
  <si>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</si>
  <si>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</si>
  <si>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</si>
  <si>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</si>
  <si>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</si>
  <si>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</si>
  <si>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</si>
  <si>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</si>
  <si>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</si>
  <si>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</si>
  <si>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</si>
  <si>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</si>
  <si>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</si>
  <si>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</si>
  <si>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</si>
  <si>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</si>
  <si>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</si>
  <si>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</si>
  <si>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</si>
  <si>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</si>
  <si>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</si>
  <si>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</si>
  <si>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</si>
  <si>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</si>
  <si>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</si>
  <si>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</si>
  <si>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</si>
  <si>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</si>
  <si>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</si>
  <si>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</si>
  <si>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</si>
  <si>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</si>
  <si>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</si>
  <si>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</si>
  <si>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</si>
  <si>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</si>
  <si>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</si>
  <si>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</si>
  <si>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</si>
  <si>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</si>
  <si>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</si>
  <si>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</si>
  <si>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</si>
  <si>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</si>
  <si>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</si>
  <si>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</si>
  <si>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</si>
  <si>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</si>
  <si>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</si>
  <si>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</si>
  <si>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</si>
  <si>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</si>
  <si>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</si>
  <si>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</si>
  <si>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</si>
  <si>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</si>
  <si>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</si>
  <si>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</si>
  <si>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</si>
  <si>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</si>
  <si>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</si>
  <si>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</si>
  <si>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</si>
  <si>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</si>
  <si>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</si>
  <si>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</si>
  <si>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</si>
  <si>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</si>
  <si>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</si>
  <si>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</si>
  <si>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</si>
  <si>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</si>
  <si>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</si>
  <si>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</si>
  <si>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</si>
  <si>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</si>
  <si>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</si>
  <si>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</si>
  <si>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</si>
  <si>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</si>
  <si>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</si>
  <si>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</si>
  <si>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</si>
  <si>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</si>
  <si>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</si>
  <si>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</si>
  <si>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</si>
  <si>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</si>
  <si>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</si>
  <si>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</si>
  <si>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</si>
  <si>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</si>
  <si>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</si>
  <si>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</si>
  <si>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</si>
  <si>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</si>
  <si>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</si>
  <si>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</si>
  <si>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</si>
  <si>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</si>
  <si>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</si>
  <si>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</si>
  <si>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</si>
  <si>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</si>
  <si>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</si>
  <si>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</si>
  <si>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</si>
  <si>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</si>
  <si>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</si>
  <si>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</si>
  <si>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</si>
  <si>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</si>
  <si>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</si>
  <si>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</si>
  <si>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</si>
  <si>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</si>
  <si>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</si>
  <si>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</si>
  <si>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</si>
  <si>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</si>
  <si>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</si>
  <si>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</si>
  <si>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</si>
  <si>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</si>
  <si>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</si>
  <si>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</si>
  <si>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</si>
  <si>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</si>
  <si>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</si>
  <si>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</si>
  <si>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</si>
  <si>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</si>
  <si>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</si>
  <si>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</si>
  <si>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</si>
  <si>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</si>
  <si>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</si>
  <si>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</si>
  <si>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</si>
  <si>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</si>
  <si>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</si>
  <si>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</si>
  <si>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</si>
  <si>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</si>
  <si>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</si>
  <si>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</si>
  <si>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</si>
  <si>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</si>
  <si>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</si>
  <si>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</si>
  <si>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</si>
  <si>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</si>
  <si>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</si>
  <si>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</si>
  <si>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</si>
  <si>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</si>
  <si>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</si>
  <si>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</si>
  <si>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</si>
  <si>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</si>
  <si>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</si>
  <si>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</si>
  <si>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</si>
  <si>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</si>
  <si>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</si>
  <si>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</si>
  <si>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</si>
  <si>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</si>
  <si>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</si>
  <si>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</si>
  <si>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</si>
  <si>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</si>
  <si>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</si>
  <si>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</si>
  <si>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</si>
  <si>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</si>
  <si>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</si>
  <si>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</si>
  <si>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</si>
  <si>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</si>
  <si>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</si>
  <si>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</si>
  <si>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</si>
  <si>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</si>
  <si>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</si>
  <si>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</si>
  <si>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</si>
  <si>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</si>
  <si>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</si>
  <si>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</si>
  <si>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</si>
  <si>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</si>
  <si>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</si>
  <si>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</si>
  <si>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</si>
  <si>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</si>
  <si>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</si>
  <si>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</si>
  <si>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</si>
  <si>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</si>
  <si>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</si>
  <si>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</si>
  <si>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</si>
  <si>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</si>
  <si>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</si>
  <si>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</si>
  <si>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</si>
  <si>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</si>
  <si>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</si>
  <si>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</si>
  <si>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</si>
  <si>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</si>
  <si>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</si>
  <si>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</si>
  <si>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</si>
  <si>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</si>
  <si>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</si>
  <si>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</si>
  <si>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</si>
  <si>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</si>
  <si>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</si>
  <si>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</si>
  <si>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</si>
  <si>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</si>
  <si>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</si>
  <si>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</si>
  <si>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</si>
  <si>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</si>
  <si>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</si>
  <si>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</si>
  <si>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</si>
  <si>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</si>
  <si>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</si>
  <si>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</si>
  <si>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</si>
  <si>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</si>
  <si>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</si>
  <si>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</si>
  <si>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</si>
  <si>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</si>
  <si>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</si>
  <si>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</si>
  <si>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</si>
  <si>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</si>
  <si>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</si>
  <si>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</si>
  <si>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</si>
  <si>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</si>
  <si>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</si>
  <si>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</si>
  <si>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</si>
  <si>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</si>
  <si>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</si>
  <si>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</si>
  <si>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</si>
  <si>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</si>
  <si>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</si>
  <si>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</si>
  <si>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</si>
  <si>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</si>
  <si>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</si>
  <si>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</si>
  <si>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</si>
  <si>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</si>
  <si>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</si>
  <si>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</si>
  <si>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</si>
  <si>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</si>
  <si>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</si>
  <si>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</si>
  <si>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</si>
  <si>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</si>
  <si>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</si>
  <si>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</si>
  <si>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</si>
  <si>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</si>
  <si>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</si>
  <si>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</si>
  <si>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</si>
  <si>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</si>
  <si>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</si>
  <si>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</si>
  <si>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</si>
  <si>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</si>
  <si>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</si>
  <si>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</si>
  <si>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</si>
  <si>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</si>
  <si>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</si>
  <si>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</si>
  <si>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</si>
  <si>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</si>
  <si>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</si>
  <si>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</si>
  <si>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</si>
  <si>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</si>
  <si>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</si>
  <si>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</si>
  <si>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</si>
  <si>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</si>
  <si>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</si>
  <si>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</si>
  <si>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</si>
  <si>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</si>
  <si>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</si>
  <si>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</si>
  <si>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</si>
  <si>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</si>
  <si>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</si>
  <si>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</si>
  <si>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</si>
  <si>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</si>
  <si>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</si>
  <si>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</si>
  <si>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</si>
  <si>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</si>
  <si>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</si>
  <si>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</si>
  <si>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</si>
  <si>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</si>
  <si>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</si>
  <si>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</si>
  <si>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</si>
  <si>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</si>
  <si>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</si>
  <si>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</si>
  <si>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</si>
  <si>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</si>
  <si>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</si>
  <si>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</si>
  <si>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</si>
  <si>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</si>
  <si>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</si>
  <si>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</si>
  <si>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</si>
  <si>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</si>
  <si>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</si>
  <si>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</si>
  <si>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</si>
  <si>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</si>
  <si>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</si>
  <si>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</si>
  <si>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</si>
  <si>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</si>
  <si>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</si>
  <si>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</si>
  <si>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</si>
  <si>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</si>
  <si>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</si>
  <si>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</si>
  <si>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</si>
  <si>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</si>
  <si>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</si>
  <si>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</si>
  <si>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</si>
  <si>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</si>
  <si>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</si>
  <si>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</si>
  <si>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</si>
  <si>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</si>
  <si>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</si>
  <si>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</si>
  <si>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</si>
  <si>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</si>
  <si>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</si>
  <si>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</si>
  <si>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</si>
  <si>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</si>
  <si>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</si>
  <si>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</si>
  <si>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</si>
  <si>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</si>
  <si>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</si>
  <si>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</si>
  <si>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</si>
  <si>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</si>
  <si>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</si>
  <si>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</si>
  <si>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</si>
  <si>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</si>
  <si>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</si>
  <si>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</si>
  <si>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</si>
  <si>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</si>
  <si>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</si>
  <si>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</si>
  <si>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</si>
  <si>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</si>
  <si>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</si>
  <si>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</si>
  <si>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</si>
  <si>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</si>
  <si>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</si>
  <si>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</si>
  <si>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</si>
  <si>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</si>
  <si>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</si>
  <si>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</si>
  <si>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</si>
  <si>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</si>
  <si>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</si>
  <si>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</si>
  <si>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</si>
  <si>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</si>
  <si>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</si>
  <si>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</si>
  <si>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</si>
  <si>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</si>
  <si>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</si>
  <si>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</si>
  <si>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</si>
  <si>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</si>
  <si>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</si>
  <si>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</si>
  <si>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</si>
  <si>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</si>
  <si>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</si>
  <si>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</si>
  <si>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</si>
  <si>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</si>
  <si>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</si>
  <si>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</si>
  <si>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</si>
  <si>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</si>
  <si>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</si>
  <si>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</si>
  <si>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</si>
  <si>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</si>
  <si>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</si>
  <si>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</si>
  <si>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</si>
  <si>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</si>
  <si>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</si>
  <si>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</si>
  <si>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</si>
  <si>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</si>
  <si>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</si>
  <si>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</si>
  <si>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</si>
  <si>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</si>
  <si>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</si>
  <si>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</si>
  <si>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</si>
  <si>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</si>
  <si>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</si>
  <si>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</si>
  <si>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</si>
  <si>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</si>
  <si>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</si>
  <si>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</si>
  <si>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</si>
  <si>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</si>
  <si>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</si>
  <si>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</si>
  <si>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</si>
  <si>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</si>
  <si>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</si>
  <si>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</si>
  <si>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</si>
  <si>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</si>
  <si>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</si>
  <si>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</si>
  <si>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</si>
  <si>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</si>
  <si>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</si>
  <si>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</si>
  <si>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</si>
  <si>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</si>
  <si>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</si>
  <si>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</si>
  <si>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</si>
  <si>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</si>
  <si>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</si>
  <si>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</si>
  <si>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</si>
  <si>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</si>
  <si>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</si>
  <si>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</si>
  <si>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</si>
  <si>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</si>
  <si>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</si>
  <si>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</si>
  <si>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</si>
  <si>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</si>
  <si>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</si>
  <si>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</si>
  <si>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</si>
  <si>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</si>
  <si>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</si>
  <si>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</si>
  <si>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</si>
  <si>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</si>
  <si>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</si>
  <si>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</si>
  <si>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</si>
  <si>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</si>
  <si>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</si>
  <si>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</si>
  <si>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</si>
  <si>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</si>
  <si>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</si>
  <si>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</si>
  <si>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</si>
  <si>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</si>
  <si>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</si>
  <si>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</si>
  <si>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</si>
  <si>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</si>
  <si>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</si>
  <si>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</si>
  <si>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</si>
  <si>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</si>
  <si>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</si>
  <si>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</si>
  <si>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</si>
  <si>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</si>
  <si>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</si>
  <si>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</si>
  <si>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</si>
  <si>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</si>
  <si>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</si>
  <si>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</si>
  <si>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</si>
  <si>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</si>
  <si>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</si>
  <si>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</si>
  <si>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</si>
  <si>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</si>
  <si>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</si>
  <si>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</si>
  <si>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</si>
  <si>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</si>
  <si>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</si>
  <si>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</si>
  <si>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</si>
  <si>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</si>
  <si>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</si>
  <si>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</si>
  <si>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</si>
  <si>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</si>
  <si>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</si>
  <si>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</si>
  <si>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</si>
  <si>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</si>
  <si>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</si>
  <si>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</si>
  <si>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</si>
  <si>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</si>
  <si>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</si>
  <si>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</si>
  <si>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</si>
  <si>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</si>
  <si>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</si>
  <si>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</si>
  <si>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</si>
  <si>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</si>
  <si>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</si>
  <si>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</si>
  <si>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</si>
  <si>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</si>
  <si>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</si>
  <si>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</si>
  <si>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</si>
  <si>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</si>
  <si>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</si>
  <si>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</si>
  <si>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</si>
  <si>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</si>
  <si>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</si>
  <si>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</si>
  <si>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</si>
  <si>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</si>
  <si>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</si>
  <si>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</si>
  <si>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</si>
  <si>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</si>
  <si>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</si>
  <si>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</si>
  <si>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</si>
  <si>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</si>
  <si>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</si>
  <si>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</si>
  <si>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</si>
  <si>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</si>
  <si>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</si>
  <si>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</si>
  <si>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</si>
  <si>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</si>
  <si>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</si>
  <si>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</si>
  <si>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</si>
  <si>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</si>
  <si>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</si>
  <si>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</si>
  <si>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</si>
  <si>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</si>
  <si>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</si>
  <si>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</si>
  <si>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</si>
  <si>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</si>
  <si>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</si>
  <si>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</si>
  <si>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</si>
  <si>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</si>
  <si>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</si>
  <si>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</si>
  <si>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</si>
  <si>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</si>
  <si>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</si>
  <si>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</si>
  <si>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</si>
  <si>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</si>
  <si>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</si>
  <si>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</si>
  <si>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</si>
  <si>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</si>
  <si>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</si>
  <si>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</si>
  <si>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</si>
  <si>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</si>
  <si>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</si>
  <si>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</si>
  <si>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</si>
  <si>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</si>
  <si>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</si>
  <si>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</si>
  <si>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</si>
  <si>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</si>
  <si>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</si>
  <si>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</si>
  <si>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</si>
  <si>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</si>
  <si>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</si>
  <si>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</si>
  <si>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</si>
  <si>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</si>
  <si>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</si>
  <si>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</si>
  <si>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</si>
  <si>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</si>
  <si>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</si>
  <si>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</si>
  <si>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</si>
  <si>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</si>
  <si>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</si>
  <si>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</si>
  <si>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</si>
  <si>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</si>
  <si>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</si>
  <si>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</si>
  <si>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</si>
  <si>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</si>
  <si>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</si>
  <si>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</si>
  <si>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</si>
  <si>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</si>
  <si>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</si>
  <si>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</si>
  <si>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</si>
  <si>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</si>
  <si>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</si>
  <si>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</si>
  <si>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</si>
  <si>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</si>
  <si>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</si>
  <si>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</si>
  <si>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</si>
  <si>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</si>
  <si>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</si>
  <si>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</si>
  <si>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</si>
  <si>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</si>
  <si>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</si>
  <si>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</si>
  <si>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</si>
  <si>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</si>
  <si>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</si>
  <si>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</si>
  <si>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</si>
  <si>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</si>
  <si>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</si>
  <si>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</si>
  <si>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</si>
  <si>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</si>
  <si>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</si>
  <si>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</si>
  <si>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</si>
  <si>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</si>
  <si>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</si>
  <si>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</si>
  <si>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</si>
  <si>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</si>
  <si>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</si>
  <si>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</si>
  <si>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</si>
  <si>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</si>
  <si>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</si>
  <si>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</si>
  <si>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</si>
  <si>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</si>
  <si>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</si>
  <si>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</si>
  <si>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</si>
  <si>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</si>
  <si>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</si>
  <si>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</si>
  <si>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</si>
  <si>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</si>
  <si>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</si>
  <si>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</si>
  <si>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</si>
  <si>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</si>
  <si>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</si>
  <si>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</si>
  <si>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</si>
  <si>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</si>
  <si>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</si>
  <si>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</si>
  <si>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</si>
  <si>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</si>
  <si>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</si>
  <si>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</si>
  <si>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</si>
  <si>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</si>
  <si>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</si>
  <si>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</si>
  <si>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</si>
  <si>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</si>
  <si>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</si>
  <si>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</si>
  <si>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</si>
  <si>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</si>
  <si>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</si>
  <si>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</si>
  <si>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</si>
  <si>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</si>
  <si>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</si>
  <si>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</si>
  <si>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</si>
  <si>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</si>
  <si>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</si>
  <si>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</si>
  <si>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</si>
  <si>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</si>
  <si>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</si>
  <si>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</si>
  <si>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</si>
  <si>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</si>
  <si>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</si>
  <si>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</si>
  <si>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</si>
  <si>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</si>
  <si>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</si>
  <si>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</si>
  <si>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</si>
  <si>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</si>
  <si>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</si>
  <si>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</si>
  <si>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</si>
  <si>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</si>
  <si>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</si>
  <si>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</si>
  <si>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</si>
  <si>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</si>
  <si>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</si>
  <si>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</si>
  <si>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</si>
  <si>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</si>
  <si>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</si>
  <si>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</si>
  <si>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</si>
  <si>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</si>
  <si>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</si>
  <si>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</si>
  <si>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</si>
  <si>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</si>
  <si>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</si>
  <si>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</si>
  <si>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</si>
  <si>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</si>
  <si>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</si>
  <si>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</si>
  <si>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</si>
  <si>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</si>
  <si>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</si>
  <si>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</si>
  <si>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</si>
  <si>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</si>
  <si>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</si>
  <si>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</si>
  <si>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</si>
  <si>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</si>
  <si>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</si>
  <si>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</si>
  <si>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</si>
  <si>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</si>
  <si>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</si>
  <si>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</si>
  <si>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</si>
  <si>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</si>
  <si>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</si>
  <si>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</si>
  <si>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</si>
  <si>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</si>
  <si>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</si>
  <si>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</si>
  <si>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</si>
  <si>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</si>
  <si>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</si>
  <si>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</si>
  <si>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</si>
  <si>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</si>
  <si>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</si>
  <si>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</si>
  <si>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</si>
  <si>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</si>
  <si>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</si>
  <si>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</si>
  <si>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</si>
  <si>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</si>
  <si>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</si>
  <si>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</si>
  <si>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</si>
  <si>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</si>
  <si>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</si>
  <si>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</si>
  <si>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</si>
  <si>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</si>
  <si>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</si>
  <si>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</si>
  <si>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</si>
  <si>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</si>
  <si>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</si>
  <si>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</si>
  <si>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</si>
  <si>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</si>
  <si>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</si>
  <si>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</si>
  <si>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</si>
  <si>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</si>
  <si>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</si>
  <si>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</si>
  <si>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</si>
  <si>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</si>
  <si>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</si>
  <si>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</si>
  <si>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</si>
  <si>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</si>
  <si>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</si>
  <si>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</si>
  <si>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</si>
  <si>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</si>
  <si>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</si>
  <si>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</si>
  <si>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</si>
  <si>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</si>
  <si>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</si>
  <si>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</si>
  <si>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</si>
  <si>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</si>
  <si>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</si>
  <si>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</si>
  <si>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</si>
  <si>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</si>
  <si>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</si>
  <si>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</si>
  <si>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</si>
  <si>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</si>
  <si>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</si>
  <si>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</si>
  <si>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</si>
  <si>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</si>
  <si>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</si>
  <si>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</si>
  <si>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</si>
  <si>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</si>
  <si>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</si>
  <si>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</si>
  <si>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</si>
  <si>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</si>
  <si>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</si>
  <si>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</si>
  <si>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</si>
  <si>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</si>
  <si>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</si>
  <si>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</si>
  <si>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</si>
  <si>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</si>
  <si>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</si>
  <si>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</si>
  <si>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</si>
  <si>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</si>
  <si>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</si>
  <si>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</si>
  <si>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</si>
  <si>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</si>
  <si>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</si>
  <si>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</si>
  <si>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</si>
  <si>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</si>
  <si>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</si>
  <si>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</si>
  <si>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</si>
  <si>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</si>
  <si>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</si>
  <si>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</si>
  <si>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</si>
  <si>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</si>
  <si>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</si>
  <si>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</si>
  <si>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</si>
  <si>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</si>
  <si>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</si>
  <si>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</si>
  <si>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</si>
  <si>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</si>
  <si>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</si>
  <si>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</si>
  <si>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</si>
  <si>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</si>
  <si>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</si>
  <si>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</si>
  <si>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</si>
  <si>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</si>
  <si>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</si>
  <si>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</si>
  <si>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</si>
  <si>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</si>
  <si>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</si>
  <si>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</si>
  <si>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</si>
  <si>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</si>
  <si>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</si>
  <si>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</si>
  <si>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</si>
  <si>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</si>
  <si>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</si>
  <si>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</si>
  <si>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</si>
  <si>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</si>
  <si>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</si>
  <si>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</si>
  <si>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</si>
  <si>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</si>
  <si>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</si>
  <si>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</si>
  <si>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</si>
  <si>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</si>
  <si>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</si>
  <si>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</si>
  <si>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</si>
  <si>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</si>
  <si>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</si>
  <si>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</si>
  <si>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</si>
  <si>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</si>
  <si>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</si>
  <si>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</si>
  <si>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</si>
  <si>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</si>
  <si>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</si>
  <si>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</si>
  <si>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</si>
  <si>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</si>
  <si>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</si>
  <si>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</si>
  <si>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</si>
  <si>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</si>
  <si>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</si>
  <si>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</si>
  <si>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</si>
  <si>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</si>
  <si>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</si>
  <si>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</si>
  <si>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</si>
  <si>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</si>
  <si>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</si>
  <si>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</si>
  <si>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</si>
  <si>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</si>
  <si>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</si>
  <si>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</si>
  <si>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</si>
  <si>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</si>
  <si>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</si>
  <si>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</si>
  <si>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</si>
  <si>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</si>
  <si>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</si>
  <si>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</si>
  <si>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</si>
  <si>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</si>
  <si>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</si>
  <si>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</si>
  <si>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</si>
  <si>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</si>
  <si>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</si>
  <si>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</si>
  <si>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</si>
  <si>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</si>
  <si>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</si>
  <si>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</si>
  <si>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</si>
  <si>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</si>
  <si>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</si>
  <si>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</si>
  <si>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</si>
  <si>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</si>
  <si>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</si>
  <si>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</si>
  <si>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</si>
  <si>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</si>
  <si>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</si>
  <si>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</si>
  <si>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</si>
  <si>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</si>
  <si>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</si>
  <si>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</si>
  <si>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</si>
  <si>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</si>
  <si>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</si>
  <si>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</si>
  <si>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</si>
  <si>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</si>
  <si>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</si>
  <si>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</si>
  <si>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</si>
  <si>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</si>
  <si>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</si>
  <si>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</si>
  <si>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</si>
  <si>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</si>
  <si>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</si>
  <si>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</si>
  <si>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</si>
  <si>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</si>
  <si>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</si>
  <si>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</si>
  <si>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</si>
  <si>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</si>
  <si>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</si>
  <si>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</si>
  <si>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</si>
  <si>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</si>
  <si>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</si>
  <si>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</si>
  <si>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</si>
  <si>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</si>
  <si>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</si>
  <si>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</si>
  <si>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</si>
  <si>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</si>
  <si>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</si>
  <si>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</si>
  <si>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</si>
  <si>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</si>
  <si>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</si>
  <si>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</si>
  <si>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</si>
  <si>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</si>
  <si>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</si>
  <si>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</si>
  <si>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</si>
  <si>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</si>
  <si>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</si>
  <si>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</si>
  <si>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</si>
  <si>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</si>
  <si>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</si>
  <si>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</si>
  <si>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</si>
  <si>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</si>
  <si>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</si>
  <si>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</si>
  <si>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</si>
  <si>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</si>
  <si>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</si>
  <si>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</si>
  <si>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</si>
  <si>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</si>
  <si>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</si>
  <si>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</si>
  <si>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</si>
  <si>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</si>
  <si>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</si>
  <si>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</si>
  <si>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</si>
  <si>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</si>
  <si>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</si>
  <si>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</si>
  <si>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</si>
  <si>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</si>
  <si>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</si>
  <si>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</si>
  <si>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</si>
  <si>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</si>
  <si>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</si>
  <si>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</si>
  <si>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</si>
  <si>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</si>
  <si>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</si>
  <si>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</si>
  <si>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</si>
  <si>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</si>
  <si>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</si>
  <si>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</si>
  <si>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</si>
  <si>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</si>
  <si>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</si>
  <si>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</si>
  <si>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</si>
  <si>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</si>
  <si>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</si>
  <si>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</si>
  <si>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</si>
  <si>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</si>
  <si>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</si>
  <si>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</si>
  <si>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</si>
  <si>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</si>
  <si>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</si>
  <si>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</si>
  <si>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</si>
  <si>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</si>
  <si>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</si>
  <si>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</si>
  <si>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</si>
  <si>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</si>
  <si>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</si>
  <si>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</si>
  <si>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</si>
  <si>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</si>
  <si>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</si>
  <si>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</si>
  <si>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</si>
  <si>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</si>
  <si>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</si>
  <si>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</si>
  <si>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</si>
  <si>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</si>
  <si>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</si>
  <si>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</si>
  <si>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</si>
  <si>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</si>
  <si>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</si>
  <si>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</si>
  <si>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</si>
  <si>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</si>
  <si>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</si>
  <si>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</si>
  <si>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</si>
  <si>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</si>
  <si>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</si>
  <si>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</si>
  <si>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</si>
  <si>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</si>
  <si>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</si>
  <si>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</si>
  <si>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</si>
  <si>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</si>
  <si>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</si>
  <si>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</si>
  <si>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</si>
  <si>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</si>
  <si>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</si>
  <si>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</si>
  <si>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</si>
  <si>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</si>
  <si>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</si>
  <si>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</si>
  <si>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</si>
  <si>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</si>
  <si>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</si>
  <si>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</si>
  <si>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</si>
  <si>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</si>
  <si>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</si>
  <si>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</si>
  <si>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</si>
  <si>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</si>
  <si>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</si>
  <si>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</si>
  <si>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</si>
  <si>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</si>
  <si>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</si>
  <si>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</si>
  <si>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</si>
  <si>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</si>
  <si>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</si>
  <si>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</si>
  <si>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</si>
  <si>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</si>
  <si>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</si>
  <si>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</si>
  <si>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</si>
  <si>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</si>
  <si>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</si>
  <si>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</si>
  <si>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</si>
  <si>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</si>
  <si>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</si>
  <si>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</si>
  <si>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</si>
  <si>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</si>
  <si>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</si>
  <si>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</si>
  <si>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</si>
  <si>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</si>
  <si>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</si>
  <si>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</si>
  <si>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</si>
  <si>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</si>
  <si>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</si>
  <si>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</si>
  <si>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</si>
  <si>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</si>
  <si>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</si>
  <si>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</si>
  <si>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</si>
  <si>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</si>
  <si>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</si>
  <si>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</si>
  <si>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</si>
  <si>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</si>
  <si>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</si>
  <si>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</si>
  <si>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</si>
  <si>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</si>
  <si>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</si>
  <si>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</si>
  <si>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</si>
  <si>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</si>
  <si>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</si>
  <si>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</si>
  <si>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</si>
  <si>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</si>
  <si>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</si>
  <si>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</si>
  <si>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</si>
  <si>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</si>
  <si>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</si>
  <si>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</si>
  <si>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</si>
  <si>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</si>
  <si>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</si>
  <si>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</si>
  <si>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</si>
  <si>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</si>
  <si>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</si>
  <si>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</si>
  <si>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</si>
  <si>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</si>
  <si>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</si>
  <si>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</si>
  <si>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</si>
  <si>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</si>
  <si>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</si>
  <si>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</si>
  <si>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</si>
  <si>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</si>
  <si>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</si>
  <si>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</si>
  <si>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</si>
  <si>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</si>
  <si>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</si>
  <si>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</si>
  <si>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</si>
  <si>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</si>
  <si>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</si>
  <si>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</si>
  <si>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</si>
  <si>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</si>
  <si>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</si>
  <si>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</si>
  <si>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</si>
  <si>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</si>
  <si>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</si>
  <si>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</si>
  <si>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</si>
  <si>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</si>
  <si>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</si>
  <si>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</si>
  <si>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</si>
  <si>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</si>
  <si>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</si>
  <si>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</si>
  <si>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</si>
  <si>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</si>
  <si>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</si>
  <si>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</si>
  <si>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</si>
  <si>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</si>
  <si>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</si>
  <si>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</si>
  <si>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</si>
  <si>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</si>
  <si>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</si>
  <si>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</si>
  <si>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</si>
  <si>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</si>
  <si>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</si>
  <si>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</si>
  <si>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</si>
  <si>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</si>
  <si>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</si>
  <si>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</si>
  <si>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</si>
  <si>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</si>
  <si>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</si>
  <si>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</si>
  <si>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</si>
  <si>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</si>
  <si>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</si>
  <si>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</si>
  <si>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</si>
  <si>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</si>
  <si>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</si>
  <si>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</si>
  <si>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</si>
  <si>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</si>
  <si>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</si>
  <si>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</si>
  <si>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</si>
  <si>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</si>
  <si>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</si>
  <si>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</si>
  <si>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</si>
  <si>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</si>
  <si>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</si>
  <si>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</si>
  <si>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</si>
  <si>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</si>
  <si>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</si>
  <si>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</si>
  <si>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</si>
  <si>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</si>
  <si>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</si>
  <si>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</si>
  <si>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</si>
  <si>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</si>
  <si>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</si>
  <si>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</si>
  <si>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</si>
  <si>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</si>
  <si>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</si>
  <si>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</si>
  <si>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</si>
  <si>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</si>
  <si>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</si>
  <si>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</si>
  <si>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</si>
  <si>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</si>
  <si>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</si>
  <si>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</si>
  <si>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</si>
  <si>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</si>
  <si>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</si>
  <si>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</si>
  <si>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</si>
  <si>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</si>
  <si>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</si>
  <si>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</si>
  <si>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</si>
  <si>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</si>
  <si>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</si>
  <si>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</si>
  <si>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</si>
  <si>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</si>
  <si>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</si>
  <si>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</si>
  <si>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</si>
  <si>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</si>
  <si>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</si>
  <si>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</si>
  <si>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</si>
  <si>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</si>
  <si>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</si>
  <si>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</si>
  <si>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</si>
  <si>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</si>
  <si>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</si>
  <si>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</si>
  <si>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</si>
  <si>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</si>
  <si>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</si>
  <si>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</si>
  <si>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</si>
  <si>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</si>
  <si>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</si>
  <si>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</si>
  <si>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</si>
  <si>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</si>
  <si>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</si>
  <si>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</si>
  <si>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</si>
  <si>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</si>
  <si>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</si>
  <si>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</si>
  <si>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</si>
  <si>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</si>
  <si>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</si>
  <si>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</si>
  <si>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</si>
  <si>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</si>
  <si>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</si>
  <si>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</si>
  <si>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</si>
  <si>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</si>
  <si>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</si>
  <si>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</si>
  <si>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</si>
  <si>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</si>
  <si>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</si>
  <si>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</si>
  <si>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</si>
  <si>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</si>
  <si>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</si>
  <si>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</si>
  <si>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</si>
  <si>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</si>
  <si>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</si>
  <si>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</si>
  <si>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</si>
  <si>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</si>
  <si>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</si>
  <si>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</si>
  <si>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</si>
  <si>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</si>
  <si>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</si>
  <si>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</si>
  <si>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</si>
  <si>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</si>
  <si>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</si>
  <si>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</si>
  <si>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</si>
  <si>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</si>
  <si>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</si>
  <si>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</si>
  <si>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</si>
  <si>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</si>
  <si>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</si>
  <si>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</si>
  <si>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</si>
  <si>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</si>
  <si>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</si>
  <si>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</si>
  <si>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</si>
  <si>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</si>
  <si>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</si>
  <si>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</si>
  <si>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</si>
  <si>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</si>
  <si>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</si>
  <si>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</si>
  <si>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</si>
  <si>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</si>
  <si>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</si>
  <si>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</si>
  <si>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</si>
  <si>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</si>
  <si>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</si>
  <si>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</si>
  <si>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</si>
  <si>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</si>
  <si>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</si>
  <si>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</si>
  <si>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</si>
  <si>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</si>
  <si>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</si>
  <si>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</si>
  <si>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</si>
  <si>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</si>
  <si>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</si>
  <si>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</si>
  <si>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</si>
  <si>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</si>
  <si>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</si>
  <si>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</si>
  <si>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</si>
  <si>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</si>
  <si>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</si>
  <si>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</si>
  <si>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</si>
  <si>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</si>
  <si>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</si>
  <si>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</si>
  <si>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</si>
  <si>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</si>
  <si>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</si>
  <si>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</si>
  <si>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</si>
  <si>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</si>
  <si>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</si>
  <si>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</si>
  <si>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</si>
  <si>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</si>
  <si>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</si>
  <si>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</si>
  <si>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</si>
  <si>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</si>
  <si>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</si>
  <si>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</si>
  <si>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</si>
  <si>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</si>
  <si>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</si>
  <si>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</si>
  <si>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</si>
  <si>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</si>
  <si>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</si>
  <si>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</si>
  <si>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</si>
  <si>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</si>
  <si>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</si>
  <si>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</si>
  <si>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</si>
  <si>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</si>
  <si>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</si>
  <si>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</si>
  <si>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</si>
  <si>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</si>
  <si>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</si>
  <si>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</si>
  <si>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</si>
  <si>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</si>
  <si>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</si>
  <si>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</si>
  <si>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</si>
  <si>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</si>
  <si>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</si>
  <si>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</si>
  <si>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</si>
  <si>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</si>
  <si>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</si>
  <si>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</si>
  <si>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</si>
  <si>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</si>
  <si>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</si>
  <si>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</si>
  <si>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</si>
  <si>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</si>
  <si>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</si>
  <si>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</si>
  <si>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</si>
  <si>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</si>
  <si>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</si>
  <si>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</si>
  <si>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</si>
  <si>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</si>
  <si>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</si>
  <si>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</si>
  <si>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</si>
  <si>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</si>
  <si>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</si>
  <si>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</si>
  <si>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</si>
  <si>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</si>
  <si>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</si>
  <si>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</si>
  <si>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</si>
  <si>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</si>
  <si>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</si>
  <si>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</si>
  <si>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</si>
  <si>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</si>
  <si>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</si>
  <si>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</si>
  <si>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</si>
  <si>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</si>
  <si>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</si>
  <si>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</si>
  <si>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</si>
  <si>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</si>
  <si>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</si>
  <si>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</si>
  <si>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</si>
  <si>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</si>
  <si>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</si>
  <si>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</si>
  <si>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</si>
  <si>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</si>
  <si>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</si>
  <si>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</si>
  <si>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</si>
  <si>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</si>
  <si>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</si>
  <si>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</si>
  <si>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</si>
  <si>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</si>
  <si>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</si>
  <si>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</si>
  <si>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</si>
  <si>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</si>
  <si>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</si>
  <si>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</si>
  <si>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</si>
  <si>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</si>
  <si>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</si>
  <si>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</si>
  <si>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</si>
  <si>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</si>
  <si>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</si>
  <si>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</si>
  <si>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</si>
  <si>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</si>
  <si>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</si>
  <si>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</si>
  <si>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</si>
  <si>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</si>
  <si>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</si>
  <si>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</si>
  <si>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</si>
  <si>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</si>
  <si>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</si>
  <si>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</si>
  <si>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</si>
  <si>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</si>
  <si>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</si>
  <si>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</si>
  <si>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</si>
  <si>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</si>
  <si>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</si>
  <si>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</si>
  <si>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</si>
  <si>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</si>
  <si>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</si>
  <si>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</si>
  <si>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</si>
  <si>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</si>
  <si>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</si>
  <si>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</si>
  <si>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</si>
  <si>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</si>
  <si>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</si>
  <si>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</si>
  <si>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</si>
  <si>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</si>
  <si>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</si>
  <si>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</si>
  <si>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</si>
  <si>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</si>
  <si>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</si>
  <si>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</si>
  <si>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</si>
  <si>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</si>
  <si>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</si>
  <si>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</si>
  <si>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</si>
  <si>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</si>
  <si>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</si>
  <si>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</si>
  <si>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</si>
  <si>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</si>
  <si>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</si>
  <si>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</si>
  <si>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</si>
  <si>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</si>
  <si>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</si>
  <si>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</si>
  <si>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</si>
  <si>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</si>
  <si>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</si>
  <si>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</si>
  <si>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</si>
  <si>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</si>
  <si>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</si>
  <si>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</si>
  <si>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</si>
  <si>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</si>
  <si>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</si>
  <si>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</si>
  <si>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</si>
  <si>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</si>
  <si>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</si>
  <si>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</si>
  <si>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</si>
  <si>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</si>
  <si>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</si>
  <si>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</si>
  <si>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</si>
  <si>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</si>
  <si>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</si>
  <si>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</si>
  <si>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</si>
  <si>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</si>
  <si>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</si>
  <si>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</si>
  <si>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</si>
  <si>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</si>
  <si>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</si>
  <si>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</si>
  <si>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</si>
  <si>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</si>
  <si>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</si>
  <si>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</si>
  <si>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</si>
  <si>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</si>
  <si>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</si>
  <si>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</si>
  <si>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</si>
  <si>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</si>
  <si>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</si>
  <si>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</si>
  <si>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</si>
  <si>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</si>
  <si>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</si>
  <si>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</si>
  <si>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</si>
  <si>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</si>
  <si>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</si>
  <si>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</si>
  <si>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</si>
  <si>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</si>
  <si>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</si>
  <si>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</si>
  <si>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</si>
  <si>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</si>
  <si>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</si>
  <si>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</si>
  <si>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</si>
  <si>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</si>
  <si>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</si>
  <si>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</si>
  <si>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</si>
  <si>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</si>
  <si>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</si>
  <si>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</si>
  <si>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</si>
  <si>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</si>
  <si>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</si>
  <si>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</si>
  <si>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</si>
  <si>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</si>
  <si>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</si>
  <si>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</si>
  <si>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</si>
  <si>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</si>
  <si>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</si>
  <si>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</si>
  <si>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</si>
  <si>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</si>
  <si>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</si>
  <si>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</si>
  <si>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</si>
  <si>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</si>
  <si>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</si>
  <si>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</si>
  <si>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</si>
  <si>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</si>
  <si>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</si>
  <si>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</si>
  <si>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</si>
  <si>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</si>
  <si>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</si>
  <si>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</si>
  <si>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</si>
  <si>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</si>
  <si>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</si>
  <si>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</si>
  <si>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</si>
  <si>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</si>
  <si>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</si>
  <si>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</si>
  <si>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</si>
  <si>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</si>
  <si>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</si>
  <si>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</si>
  <si>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</si>
  <si>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</si>
  <si>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</si>
  <si>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</si>
  <si>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</si>
  <si>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</si>
  <si>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</si>
  <si>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</si>
  <si>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</si>
  <si>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</si>
  <si>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</si>
  <si>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</si>
  <si>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</si>
  <si>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</si>
  <si>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</si>
  <si>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</si>
  <si>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</si>
  <si>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</si>
  <si>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</si>
  <si>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</si>
  <si>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</si>
  <si>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</si>
  <si>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</si>
  <si>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</si>
  <si>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</si>
  <si>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</si>
  <si>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</si>
  <si>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</si>
  <si>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</si>
  <si>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</si>
  <si>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</si>
  <si>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</si>
  <si>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</si>
  <si>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</si>
  <si>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</si>
  <si>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</si>
  <si>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</si>
  <si>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</si>
  <si>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</si>
  <si>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</si>
  <si>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</si>
  <si>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</si>
  <si>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</si>
  <si>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</si>
  <si>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</si>
  <si>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</si>
  <si>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</si>
  <si>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</si>
  <si>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</si>
  <si>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</si>
  <si>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</si>
  <si>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</si>
  <si>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</si>
  <si>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</si>
  <si>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</si>
  <si>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</si>
  <si>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</si>
  <si>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</si>
  <si>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</si>
  <si>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</si>
  <si>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</si>
  <si>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</si>
  <si>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</si>
  <si>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</si>
  <si>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</si>
  <si>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</si>
  <si>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</si>
  <si>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</si>
  <si>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</si>
  <si>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</si>
  <si>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</si>
  <si>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</si>
  <si>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</si>
  <si>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</si>
  <si>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</si>
  <si>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</si>
  <si>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</si>
  <si>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</si>
  <si>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</si>
  <si>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</si>
  <si>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</si>
  <si>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</si>
  <si>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</si>
  <si>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</si>
  <si>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</si>
  <si>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</si>
  <si>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</si>
  <si>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</si>
  <si>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</si>
  <si>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</si>
  <si>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</si>
  <si>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</si>
  <si>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</si>
  <si>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</si>
  <si>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</si>
  <si>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</si>
  <si>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</si>
  <si>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</si>
  <si>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</si>
  <si>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</si>
  <si>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</si>
  <si>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</si>
  <si>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</si>
  <si>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</si>
  <si>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</si>
  <si>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</si>
  <si>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</si>
  <si>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</si>
  <si>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</si>
  <si>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</si>
  <si>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</si>
  <si>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</si>
  <si>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</si>
  <si>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</si>
  <si>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</si>
  <si>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</si>
  <si>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</si>
  <si>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</si>
  <si>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</si>
  <si>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</si>
  <si>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</si>
  <si>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</si>
  <si>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</si>
  <si>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</si>
  <si>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</si>
  <si>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</si>
  <si>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</si>
  <si>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</si>
  <si>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</si>
  <si>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</si>
  <si>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</si>
  <si>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</si>
  <si>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</si>
  <si>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</si>
  <si>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</si>
  <si>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</si>
  <si>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</si>
  <si>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</si>
  <si>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</si>
  <si>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</si>
  <si>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</si>
  <si>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</si>
  <si>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</si>
  <si>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</si>
  <si>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</si>
  <si>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</si>
  <si>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</si>
  <si>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</si>
  <si>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</si>
  <si>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</si>
  <si>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</si>
  <si>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</si>
  <si>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</si>
  <si>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</si>
  <si>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</si>
  <si>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</si>
  <si>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</si>
  <si>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</si>
  <si>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</si>
  <si>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</si>
  <si>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</si>
  <si>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</si>
  <si>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</si>
  <si>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</si>
  <si>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</si>
  <si>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</si>
  <si>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</si>
  <si>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</si>
  <si>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</si>
  <si>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</si>
  <si>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</si>
  <si>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</si>
  <si>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</si>
  <si>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</si>
  <si>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</si>
  <si>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</si>
  <si>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</si>
  <si>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</si>
  <si>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</si>
  <si>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</si>
  <si>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</si>
  <si>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</si>
  <si>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</si>
  <si>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</si>
  <si>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</si>
  <si>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</si>
  <si>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</si>
  <si>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</si>
  <si>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</si>
  <si>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</si>
  <si>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</si>
  <si>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</si>
  <si>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</si>
  <si>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</si>
  <si>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</si>
  <si>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</si>
  <si>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</si>
  <si>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</si>
  <si>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</si>
  <si>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</si>
  <si>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</si>
  <si>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</si>
  <si>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</si>
  <si>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</si>
  <si>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</si>
  <si>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</si>
  <si>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</si>
  <si>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</si>
  <si>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</si>
  <si>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</si>
  <si>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</si>
  <si>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</si>
  <si>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</si>
  <si>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</si>
  <si>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</si>
  <si>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</si>
  <si>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</si>
  <si>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</si>
  <si>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</si>
  <si>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</si>
  <si>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</si>
  <si>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</si>
  <si>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</si>
  <si>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</si>
  <si>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</si>
  <si>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</si>
  <si>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</si>
  <si>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</si>
  <si>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</si>
  <si>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</si>
  <si>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</si>
  <si>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</si>
  <si>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</si>
  <si>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</si>
  <si>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</si>
  <si>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</si>
  <si>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</si>
  <si>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</si>
  <si>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</si>
  <si>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</si>
  <si>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</si>
  <si>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</si>
  <si>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</si>
  <si>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</si>
  <si>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</si>
  <si>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</si>
  <si>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</si>
  <si>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</si>
  <si>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</si>
  <si>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</si>
  <si>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</si>
  <si>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</si>
  <si>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</si>
  <si>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</si>
  <si>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</si>
  <si>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</si>
  <si>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</si>
  <si>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</si>
  <si>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</si>
  <si>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</si>
  <si>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</si>
  <si>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</si>
  <si>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</si>
  <si>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</si>
  <si>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</si>
  <si>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</si>
  <si>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</si>
  <si>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</si>
  <si>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</si>
  <si>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</si>
  <si>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</si>
  <si>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</si>
  <si>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</si>
  <si>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</si>
  <si>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</si>
  <si>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</si>
  <si>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</si>
  <si>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</si>
  <si>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</si>
  <si>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</si>
  <si>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</si>
  <si>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</si>
  <si>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</si>
  <si>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</si>
  <si>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</si>
  <si>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</si>
  <si>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</si>
  <si>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</si>
  <si>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</si>
  <si>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</si>
  <si>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</si>
  <si>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</si>
  <si>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</si>
  <si>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</si>
  <si>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</si>
  <si>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</si>
  <si>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</si>
  <si>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</si>
  <si>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</si>
  <si>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</si>
  <si>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</si>
  <si>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</si>
  <si>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</si>
  <si>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</si>
  <si>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</si>
  <si>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</si>
  <si>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</si>
  <si>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</si>
  <si>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</si>
  <si>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</si>
  <si>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</si>
  <si>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</si>
  <si>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</si>
  <si>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</si>
  <si>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</si>
  <si>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</si>
  <si>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</si>
  <si>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</si>
  <si>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</si>
  <si>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</si>
  <si>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</si>
  <si>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</si>
  <si>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</si>
  <si>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</si>
  <si>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</si>
  <si>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</si>
  <si>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</si>
  <si>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</si>
  <si>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</si>
  <si>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</si>
  <si>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</si>
  <si>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</si>
  <si>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</si>
  <si>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</si>
  <si>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</si>
  <si>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</si>
  <si>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</si>
  <si>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</si>
  <si>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</si>
  <si>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</si>
  <si>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</si>
  <si>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</si>
  <si>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</si>
  <si>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</si>
  <si>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</si>
  <si>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</si>
  <si>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</si>
  <si>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</si>
  <si>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</si>
  <si>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</si>
  <si>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</si>
  <si>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</si>
  <si>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</si>
  <si>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</si>
  <si>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</si>
  <si>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</si>
  <si>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</si>
  <si>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</si>
  <si>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</si>
  <si>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</si>
  <si>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</si>
  <si>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</si>
  <si>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</si>
  <si>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</si>
  <si>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</si>
  <si>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</si>
  <si>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</si>
  <si>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</si>
  <si>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</si>
  <si>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</si>
  <si>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</si>
  <si>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</si>
  <si>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</si>
  <si>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</si>
  <si>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</si>
  <si>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</si>
  <si>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</si>
  <si>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</si>
  <si>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</si>
  <si>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</si>
  <si>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</si>
  <si>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</si>
  <si>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</si>
  <si>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</si>
  <si>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</si>
  <si>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</si>
  <si>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</si>
  <si>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</si>
  <si>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</si>
  <si>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</si>
  <si>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</si>
  <si>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</si>
  <si>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</si>
  <si>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</si>
  <si>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</si>
  <si>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</si>
  <si>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</si>
  <si>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</si>
  <si>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</si>
  <si>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</si>
  <si>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</si>
  <si>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</si>
  <si>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</si>
  <si>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</si>
  <si>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</si>
  <si>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</si>
  <si>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</si>
  <si>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</si>
  <si>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</si>
  <si>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</si>
  <si>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</si>
  <si>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</si>
  <si>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</si>
  <si>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</si>
  <si>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</si>
  <si>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</si>
  <si>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</si>
  <si>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</si>
  <si>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</si>
  <si>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</si>
  <si>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</si>
  <si>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</si>
  <si>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</si>
  <si>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</si>
  <si>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</si>
  <si>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</si>
  <si>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</si>
  <si>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</si>
  <si>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</si>
  <si>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</si>
  <si>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</si>
  <si>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</si>
  <si>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</si>
  <si>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</si>
  <si>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</si>
  <si>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</si>
  <si>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</si>
  <si>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</si>
  <si>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</si>
  <si>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</si>
  <si>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</si>
  <si>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</si>
  <si>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</si>
  <si>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</si>
  <si>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</si>
  <si>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</si>
  <si>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</si>
  <si>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</si>
  <si>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</si>
  <si>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</si>
  <si>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</si>
  <si>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</si>
  <si>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</si>
  <si>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</si>
  <si>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</si>
  <si>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</si>
  <si>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</si>
  <si>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</si>
  <si>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</si>
  <si>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</si>
  <si>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</si>
  <si>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</si>
  <si>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</si>
  <si>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</si>
  <si>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</si>
  <si>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</si>
  <si>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</si>
  <si>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</si>
  <si>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</si>
  <si>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</si>
  <si>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</si>
  <si>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</si>
  <si>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</si>
  <si>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</si>
  <si>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</si>
  <si>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</si>
  <si>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</si>
  <si>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</si>
  <si>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</si>
  <si>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</si>
  <si>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</si>
  <si>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</si>
  <si>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</si>
  <si>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</si>
  <si>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</si>
  <si>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</si>
  <si>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</si>
  <si>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</si>
  <si>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</si>
  <si>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</si>
  <si>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</si>
  <si>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</si>
  <si>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</si>
  <si>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</si>
  <si>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</si>
  <si>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</si>
  <si>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</si>
  <si>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</si>
  <si>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</si>
  <si>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</si>
  <si>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</si>
  <si>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</si>
  <si>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</si>
  <si>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</si>
  <si>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</si>
  <si>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</si>
  <si>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</si>
  <si>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</si>
  <si>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</si>
  <si>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</si>
  <si>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</si>
  <si>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</si>
  <si>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</si>
  <si>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</si>
  <si>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</si>
  <si>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</si>
  <si>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</si>
  <si>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</si>
  <si>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</si>
  <si>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</si>
  <si>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</si>
  <si>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</si>
  <si>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</si>
  <si>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</si>
  <si>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</si>
  <si>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</si>
  <si>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</si>
  <si>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</si>
  <si>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</si>
  <si>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</si>
  <si>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</si>
  <si>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</si>
  <si>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</si>
  <si>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</si>
  <si>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</si>
  <si>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</si>
  <si>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</si>
  <si>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</si>
  <si>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</si>
  <si>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</si>
  <si>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</si>
  <si>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</si>
  <si>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</si>
  <si>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</si>
  <si>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</si>
  <si>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</si>
  <si>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</si>
  <si>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</si>
  <si>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</si>
  <si>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</si>
  <si>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</si>
  <si>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</si>
  <si>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</si>
  <si>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</si>
  <si>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</si>
  <si>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</si>
  <si>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</si>
  <si>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</si>
  <si>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</si>
  <si>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</si>
  <si>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</si>
  <si>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</si>
  <si>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</si>
  <si>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</si>
  <si>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</si>
  <si>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</si>
  <si>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</si>
  <si>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</si>
  <si>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</si>
  <si>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</si>
  <si>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</si>
  <si>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</si>
  <si>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</si>
  <si>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</si>
  <si>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</si>
  <si>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</si>
  <si>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</si>
  <si>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</si>
  <si>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</si>
  <si>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</si>
  <si>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</si>
  <si>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</si>
  <si>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</si>
  <si>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</si>
  <si>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</si>
  <si>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</si>
  <si>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</si>
  <si>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</si>
  <si>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</si>
  <si>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</si>
  <si>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</si>
  <si>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</si>
  <si>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</si>
  <si>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</si>
  <si>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</si>
  <si>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</si>
  <si>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</si>
  <si>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</si>
  <si>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</si>
  <si>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</si>
  <si>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</si>
  <si>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</si>
  <si>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</si>
  <si>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</si>
  <si>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</si>
  <si>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</si>
  <si>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</si>
  <si>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</si>
  <si>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</si>
  <si>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</si>
  <si>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</si>
  <si>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</si>
  <si>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</si>
  <si>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</si>
  <si>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</si>
  <si>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</si>
  <si>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</si>
  <si>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</si>
  <si>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</si>
  <si>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</si>
  <si>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</si>
  <si>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</si>
  <si>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</si>
  <si>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</si>
  <si>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</si>
  <si>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</si>
  <si>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</si>
  <si>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</si>
  <si>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</si>
  <si>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</si>
  <si>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</si>
  <si>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</si>
  <si>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</si>
  <si>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</si>
  <si>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</si>
  <si>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</si>
  <si>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</si>
  <si>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</si>
  <si>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</si>
  <si>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</si>
  <si>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</si>
  <si>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</si>
  <si>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</si>
  <si>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</si>
  <si>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</si>
  <si>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</si>
  <si>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</si>
  <si>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</si>
  <si>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</si>
  <si>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</si>
  <si>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</si>
  <si>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</si>
  <si>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</si>
  <si>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</si>
  <si>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</si>
  <si>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</si>
  <si>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</si>
  <si>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</si>
  <si>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</si>
  <si>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</si>
  <si>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</si>
  <si>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</si>
  <si>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</si>
  <si>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</si>
  <si>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</si>
  <si>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</si>
  <si>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</si>
  <si>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</si>
  <si>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</si>
  <si>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</si>
  <si>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</si>
  <si>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</si>
  <si>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</si>
  <si>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</si>
  <si>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</si>
  <si>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</si>
  <si>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</si>
  <si>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</si>
  <si>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</si>
  <si>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</si>
  <si>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</si>
  <si>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</si>
  <si>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</si>
  <si>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</si>
  <si>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</si>
  <si>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</si>
  <si>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</si>
  <si>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</si>
  <si>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</si>
  <si>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</si>
  <si>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</si>
  <si>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</si>
  <si>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</si>
  <si>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</si>
  <si>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</si>
  <si>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</si>
  <si>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</si>
  <si>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</si>
  <si>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</si>
  <si>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</si>
  <si>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</si>
  <si>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</si>
  <si>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</si>
  <si>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</si>
  <si>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</si>
  <si>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</si>
  <si>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</si>
  <si>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</si>
  <si>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</si>
  <si>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</si>
  <si>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</si>
  <si>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</si>
  <si>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</si>
  <si>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</si>
  <si>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</si>
  <si>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</si>
  <si>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</si>
  <si>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</si>
  <si>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</si>
  <si>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</si>
  <si>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</si>
  <si>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</si>
  <si>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</si>
  <si>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</si>
  <si>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</si>
  <si>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</si>
  <si>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</si>
  <si>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</si>
  <si>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</si>
  <si>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</si>
  <si>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</si>
  <si>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</si>
  <si>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</si>
  <si>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</si>
  <si>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</si>
  <si>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</si>
  <si>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</si>
  <si>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</si>
  <si>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</si>
  <si>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</si>
  <si>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</si>
  <si>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</si>
  <si>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</si>
  <si>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</si>
  <si>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</si>
  <si>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</si>
  <si>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</si>
  <si>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</si>
  <si>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</si>
  <si>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</si>
  <si>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</si>
  <si>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</si>
  <si>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</si>
  <si>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</si>
  <si>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</si>
  <si>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</si>
  <si>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</si>
  <si>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</si>
  <si>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</si>
  <si>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</si>
  <si>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</si>
  <si>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</si>
  <si>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</si>
  <si>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</si>
  <si>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</si>
  <si>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</si>
  <si>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</si>
  <si>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</si>
  <si>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</si>
  <si>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</si>
  <si>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</si>
  <si>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</si>
  <si>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</si>
  <si>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</si>
  <si>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</si>
  <si>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</si>
  <si>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</si>
  <si>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</si>
  <si>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</si>
  <si>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</si>
  <si>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</si>
  <si>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</si>
  <si>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</si>
  <si>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</si>
  <si>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</si>
  <si>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</si>
  <si>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</si>
  <si>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</si>
  <si>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</si>
  <si>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</si>
  <si>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</si>
  <si>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</si>
  <si>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</si>
  <si>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</si>
  <si>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</si>
  <si>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</si>
  <si>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</si>
  <si>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</si>
  <si>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</si>
  <si>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</si>
  <si>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</si>
  <si>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</si>
  <si>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</si>
  <si>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</si>
  <si>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</si>
  <si>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</si>
  <si>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</si>
  <si>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</si>
  <si>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</si>
  <si>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</si>
  <si>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</si>
  <si>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</si>
  <si>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</si>
  <si>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</si>
  <si>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</si>
  <si>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</si>
  <si>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</si>
  <si>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</si>
  <si>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</si>
  <si>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</si>
  <si>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</si>
  <si>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</si>
  <si>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</si>
  <si>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</si>
  <si>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</si>
  <si>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</si>
  <si>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</si>
  <si>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</si>
  <si>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</si>
  <si>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</si>
  <si>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</si>
  <si>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</si>
  <si>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</si>
  <si>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</si>
  <si>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</si>
  <si>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</si>
  <si>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</si>
  <si>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</si>
  <si>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</si>
  <si>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</si>
  <si>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</si>
  <si>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</si>
  <si>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</si>
  <si>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</si>
  <si>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</si>
  <si>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</si>
  <si>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</si>
  <si>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</si>
  <si>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</si>
  <si>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</si>
  <si>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</si>
  <si>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</si>
  <si>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</si>
  <si>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</si>
  <si>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</si>
  <si>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</si>
  <si>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</si>
  <si>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</si>
  <si>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</si>
  <si>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</si>
  <si>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</si>
  <si>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</si>
  <si>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</si>
  <si>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</si>
  <si>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</si>
  <si>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</si>
  <si>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</si>
  <si>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</si>
  <si>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</si>
  <si>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</si>
  <si>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</si>
  <si>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</si>
  <si>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</si>
  <si>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</si>
  <si>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</si>
  <si>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</si>
  <si>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</si>
  <si>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</si>
  <si>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</si>
  <si>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</si>
  <si>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</si>
  <si>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</si>
  <si>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</si>
  <si>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</si>
  <si>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</si>
  <si>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</si>
  <si>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</si>
  <si>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</si>
  <si>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</si>
  <si>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</si>
  <si>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</si>
  <si>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</si>
  <si>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</si>
  <si>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</si>
  <si>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</si>
  <si>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</si>
  <si>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</si>
  <si>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</si>
  <si>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</si>
  <si>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</si>
  <si>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</si>
  <si>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</si>
  <si>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</si>
  <si>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</si>
  <si>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</si>
  <si>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</si>
  <si>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</si>
  <si>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</si>
  <si>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</si>
  <si>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</si>
  <si>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</si>
  <si>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</si>
  <si>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</si>
  <si>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</si>
  <si>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</si>
  <si>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</si>
  <si>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</si>
  <si>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</si>
  <si>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</si>
  <si>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</si>
  <si>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</si>
  <si>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</si>
  <si>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</si>
  <si>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</si>
  <si>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</si>
  <si>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</si>
  <si>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</si>
  <si>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</si>
  <si>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</si>
  <si>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</si>
  <si>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</si>
  <si>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</si>
  <si>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</si>
  <si>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</si>
  <si>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</si>
  <si>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</si>
  <si>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</si>
  <si>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</si>
  <si>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</si>
  <si>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</si>
  <si>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</si>
  <si>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</si>
  <si>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</si>
  <si>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</si>
  <si>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</si>
  <si>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</si>
  <si>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</si>
  <si>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</si>
  <si>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</si>
  <si>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</si>
  <si>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</si>
  <si>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</si>
  <si>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</si>
  <si>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</si>
  <si>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</si>
  <si>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</si>
  <si>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</si>
  <si>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</si>
  <si>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</si>
  <si>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</si>
  <si>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</si>
  <si>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</si>
  <si>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</si>
  <si>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</si>
  <si>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</si>
  <si>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</si>
  <si>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</si>
  <si>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</si>
  <si>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</si>
  <si>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</si>
  <si>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</si>
  <si>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</si>
  <si>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</si>
  <si>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</si>
  <si>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</si>
  <si>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</si>
  <si>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</si>
  <si>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</si>
  <si>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</si>
  <si>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</si>
  <si>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</si>
  <si>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</si>
  <si>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</si>
  <si>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</si>
  <si>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</si>
  <si>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</si>
  <si>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</si>
  <si>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</si>
  <si>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</si>
  <si>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</si>
  <si>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</si>
  <si>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</si>
  <si>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</si>
  <si>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</si>
  <si>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</si>
  <si>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</si>
  <si>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</si>
  <si>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</si>
  <si>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</si>
  <si>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</si>
  <si>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</si>
  <si>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</si>
  <si>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</si>
  <si>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</si>
  <si>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</si>
  <si>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</si>
  <si>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</si>
  <si>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</si>
  <si>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</si>
  <si>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</si>
  <si>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</si>
  <si>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</si>
  <si>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</si>
  <si>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</si>
  <si>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</si>
  <si>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</si>
  <si>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</si>
  <si>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</si>
  <si>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</si>
  <si>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</si>
  <si>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</si>
  <si>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</si>
  <si>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</si>
  <si>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</si>
  <si>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</si>
  <si>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</si>
  <si>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</si>
  <si>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</si>
  <si>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</si>
  <si>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</si>
  <si>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</si>
  <si>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</si>
  <si>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</si>
  <si>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</si>
  <si>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</si>
  <si>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</si>
  <si>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</si>
  <si>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</si>
  <si>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</si>
  <si>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</si>
  <si>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</si>
  <si>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</si>
  <si>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</si>
  <si>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</si>
  <si>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</si>
  <si>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</si>
  <si>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</si>
  <si>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</si>
  <si>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</si>
  <si>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</si>
  <si>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</si>
  <si>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</si>
  <si>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</si>
  <si>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</si>
  <si>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</si>
  <si>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</si>
  <si>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</si>
  <si>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</si>
  <si>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</si>
  <si>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</si>
  <si>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</si>
  <si>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</si>
  <si>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</si>
  <si>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</si>
  <si>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</si>
  <si>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</si>
  <si>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</si>
  <si>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</si>
  <si>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</si>
  <si>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</si>
  <si>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</si>
  <si>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</si>
  <si>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</si>
  <si>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</si>
  <si>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</si>
  <si>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</si>
  <si>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</si>
  <si>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</si>
  <si>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</si>
  <si>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</si>
  <si>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</si>
  <si>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</si>
  <si>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</si>
  <si>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</si>
  <si>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</si>
  <si>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</si>
  <si>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</si>
  <si>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</si>
  <si>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</si>
  <si>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</si>
  <si>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</si>
  <si>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</si>
  <si>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</si>
  <si>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</si>
  <si>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</si>
  <si>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</si>
  <si>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</si>
  <si>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</si>
  <si>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</si>
  <si>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</si>
  <si>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</si>
  <si>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</si>
  <si>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</si>
  <si>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</si>
  <si>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</si>
  <si>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</si>
  <si>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</si>
  <si>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</si>
  <si>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</si>
  <si>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</si>
  <si>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</si>
  <si>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</si>
  <si>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</si>
  <si>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</si>
  <si>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</si>
  <si>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</si>
  <si>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</si>
  <si>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</si>
  <si>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</si>
  <si>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</si>
  <si>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</si>
  <si>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</si>
  <si>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</si>
  <si>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</si>
  <si>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</si>
  <si>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</si>
  <si>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</si>
  <si>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</si>
  <si>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</si>
  <si>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</si>
  <si>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</si>
  <si>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</si>
  <si>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</si>
  <si>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</si>
  <si>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</si>
  <si>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</si>
  <si>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</si>
  <si>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</si>
  <si>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</si>
  <si>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</si>
  <si>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</si>
  <si>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</si>
  <si>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</si>
  <si>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</si>
  <si>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</si>
  <si>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</si>
  <si>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</si>
  <si>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</si>
  <si>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</si>
  <si>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</si>
  <si>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</si>
  <si>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</si>
  <si>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</si>
  <si>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</si>
  <si>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</si>
  <si>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</si>
  <si>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</si>
  <si>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</si>
  <si>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</si>
  <si>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</si>
  <si>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</si>
  <si>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</si>
  <si>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</si>
  <si>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</si>
  <si>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</si>
  <si>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</si>
  <si>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</si>
  <si>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</si>
  <si>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</si>
  <si>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</si>
  <si>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</si>
  <si>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</si>
  <si>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</si>
  <si>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</si>
  <si>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</si>
  <si>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</si>
  <si>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</si>
  <si>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</si>
  <si>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</si>
  <si>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</si>
  <si>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</si>
  <si>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</si>
  <si>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</si>
  <si>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</si>
  <si>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</si>
  <si>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</si>
  <si>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</si>
  <si>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</si>
  <si>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</si>
  <si>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</si>
  <si>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</si>
  <si>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</si>
  <si>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</si>
  <si>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</si>
  <si>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</si>
  <si>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</si>
  <si>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</si>
  <si>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</si>
  <si>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</si>
  <si>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</si>
  <si>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</si>
  <si>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</si>
  <si>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</si>
  <si>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</si>
  <si>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</si>
  <si>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</si>
  <si>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</si>
  <si>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</si>
  <si>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</si>
  <si>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</si>
  <si>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</si>
  <si>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</si>
  <si>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</si>
  <si>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</si>
  <si>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</si>
  <si>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</si>
  <si>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</si>
  <si>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</si>
  <si>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</si>
  <si>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</si>
  <si>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</si>
  <si>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</si>
  <si>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</si>
  <si>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</si>
  <si>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</si>
  <si>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</si>
  <si>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</si>
  <si>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</si>
  <si>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</si>
  <si>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</si>
  <si>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</si>
  <si>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</si>
  <si>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</si>
  <si>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</si>
  <si>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</si>
  <si>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</si>
  <si>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</si>
  <si>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</si>
  <si>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</si>
  <si>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</si>
  <si>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</si>
  <si>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</si>
  <si>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</si>
  <si>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</si>
  <si>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</si>
  <si>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</si>
  <si>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</si>
  <si>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</si>
  <si>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</si>
  <si>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</si>
  <si>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</si>
  <si>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</si>
  <si>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</si>
  <si>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</si>
  <si>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</si>
  <si>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</si>
  <si>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</si>
  <si>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</si>
  <si>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</si>
  <si>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</si>
  <si>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</si>
  <si>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</si>
  <si>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</si>
  <si>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</si>
  <si>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</si>
  <si>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</si>
  <si>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</si>
  <si>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</si>
  <si>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</si>
  <si>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</si>
  <si>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</si>
  <si>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</si>
  <si>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</si>
  <si>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</si>
  <si>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</si>
  <si>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</si>
  <si>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</si>
  <si>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</si>
  <si>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</si>
  <si>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</si>
  <si>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</si>
  <si>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</si>
  <si>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</si>
  <si>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</si>
  <si>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</si>
  <si>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</si>
  <si>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</si>
  <si>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</si>
  <si>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</si>
  <si>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</si>
  <si>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</si>
  <si>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</si>
  <si>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</si>
  <si>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</si>
  <si>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</si>
  <si>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</si>
  <si>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</si>
  <si>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</si>
  <si>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</si>
  <si>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</si>
  <si>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</si>
  <si>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</si>
  <si>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</si>
  <si>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</si>
  <si>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</si>
  <si>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</si>
  <si>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</si>
  <si>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</si>
  <si>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</si>
  <si>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</si>
  <si>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</si>
  <si>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</si>
  <si>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</si>
  <si>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</si>
  <si>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</si>
  <si>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</si>
  <si>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</si>
  <si>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</si>
  <si>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</si>
  <si>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</si>
  <si>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</si>
  <si>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</si>
  <si>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</si>
  <si>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</si>
  <si>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</si>
  <si>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</si>
  <si>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</si>
  <si>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</si>
  <si>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</si>
  <si>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</si>
  <si>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</si>
  <si>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</si>
  <si>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</si>
  <si>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</si>
  <si>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</si>
  <si>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</si>
  <si>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</si>
  <si>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</si>
  <si>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</si>
  <si>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</si>
  <si>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</si>
  <si>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</si>
  <si>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</si>
  <si>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</si>
  <si>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</si>
  <si>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</si>
  <si>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</si>
  <si>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</si>
  <si>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</si>
  <si>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</si>
  <si>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</si>
  <si>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</si>
  <si>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</si>
  <si>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</si>
  <si>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</si>
  <si>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</si>
  <si>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</si>
  <si>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</si>
  <si>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</si>
  <si>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</si>
  <si>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</si>
  <si>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</si>
  <si>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</si>
  <si>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</si>
  <si>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</si>
  <si>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</si>
  <si>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</si>
  <si>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</si>
  <si>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</si>
  <si>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</si>
  <si>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</si>
  <si>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</si>
  <si>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</si>
  <si>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</si>
  <si>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</si>
  <si>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</si>
  <si>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</si>
  <si>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</si>
  <si>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</si>
  <si>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</si>
  <si>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</si>
  <si>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</si>
  <si>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</si>
  <si>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</si>
  <si>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</si>
  <si>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</si>
  <si>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</si>
  <si>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</si>
  <si>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</si>
  <si>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</si>
  <si>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</si>
  <si>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</si>
  <si>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</si>
  <si>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</si>
  <si>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</si>
  <si>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</si>
  <si>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</si>
  <si>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</si>
  <si>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</si>
  <si>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</si>
  <si>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</si>
  <si>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</si>
  <si>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</si>
  <si>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</si>
  <si>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</si>
  <si>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</si>
  <si>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</si>
  <si>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</si>
  <si>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</si>
  <si>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</si>
  <si>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</si>
  <si>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</si>
  <si>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</si>
  <si>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</si>
  <si>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</si>
  <si>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</si>
  <si>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</si>
  <si>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</si>
  <si>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</si>
  <si>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</si>
  <si>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</si>
  <si>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</si>
  <si>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</si>
  <si>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</si>
  <si>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</si>
  <si>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</si>
  <si>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</si>
  <si>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</si>
  <si>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</si>
  <si>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</si>
  <si>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</si>
  <si>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</si>
  <si>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</si>
  <si>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</si>
  <si>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</si>
  <si>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</si>
  <si>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</si>
  <si>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</si>
  <si>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</si>
  <si>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</si>
  <si>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</si>
  <si>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</si>
  <si>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</si>
  <si>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</si>
  <si>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</si>
  <si>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</si>
  <si>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</si>
  <si>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</si>
  <si>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</si>
  <si>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</si>
  <si>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</si>
  <si>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</si>
  <si>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</si>
  <si>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</si>
  <si>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</si>
  <si>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</si>
  <si>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</si>
  <si>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</si>
  <si>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</si>
  <si>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</si>
  <si>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</si>
  <si>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</si>
  <si>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</si>
  <si>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</si>
  <si>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</si>
  <si>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</si>
  <si>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</si>
  <si>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</si>
  <si>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</si>
  <si>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</si>
  <si>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</si>
  <si>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</si>
  <si>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</si>
  <si>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</si>
  <si>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</si>
  <si>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</si>
  <si>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</si>
  <si>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</si>
  <si>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</si>
  <si>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</si>
  <si>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</si>
  <si>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</si>
  <si>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</si>
  <si>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</si>
  <si>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</si>
  <si>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</si>
  <si>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</si>
  <si>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</si>
  <si>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</si>
  <si>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</si>
  <si>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</si>
  <si>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</si>
  <si>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</si>
  <si>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</si>
  <si>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</si>
  <si>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</si>
  <si>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</si>
  <si>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</si>
  <si>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</si>
  <si>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</si>
  <si>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</si>
  <si>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</si>
  <si>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</si>
  <si>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</si>
  <si>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</si>
  <si>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</si>
  <si>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</si>
  <si>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</si>
  <si>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</si>
  <si>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</si>
  <si>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</si>
  <si>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</si>
  <si>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</si>
  <si>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</si>
  <si>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</si>
  <si>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</si>
  <si>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</si>
  <si>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</si>
  <si>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</si>
  <si>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</si>
  <si>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</si>
  <si>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</si>
  <si>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</si>
  <si>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</si>
  <si>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</si>
  <si>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</si>
  <si>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</si>
  <si>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</si>
  <si>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</si>
  <si>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</si>
  <si>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</si>
  <si>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</si>
  <si>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</si>
  <si>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</si>
  <si>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</si>
  <si>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</si>
  <si>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</si>
  <si>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</si>
  <si>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</si>
  <si>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</si>
  <si>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</si>
  <si>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</si>
  <si>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</si>
  <si>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</si>
  <si>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</si>
  <si>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</si>
  <si>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</si>
  <si>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</si>
  <si>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</si>
  <si>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</si>
  <si>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</si>
  <si>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</si>
  <si>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</si>
  <si>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</si>
  <si>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</si>
  <si>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</si>
  <si>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</si>
  <si>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</si>
  <si>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</si>
  <si>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</si>
  <si>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</si>
  <si>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</si>
  <si>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</si>
  <si>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</si>
  <si>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</si>
  <si>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</si>
  <si>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</si>
  <si>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</si>
  <si>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</si>
  <si>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</si>
  <si>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</si>
  <si>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</si>
  <si>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</si>
  <si>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</si>
  <si>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</si>
  <si>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</si>
  <si>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</si>
  <si>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</si>
  <si>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</si>
  <si>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</si>
  <si>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</si>
  <si>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</si>
  <si>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</si>
  <si>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</si>
  <si>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</si>
  <si>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</si>
  <si>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</si>
  <si>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</si>
  <si>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</si>
  <si>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</si>
  <si>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</si>
  <si>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</si>
  <si>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</si>
  <si>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</si>
  <si>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</si>
  <si>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</si>
  <si>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</si>
  <si>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</si>
  <si>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</si>
  <si>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</si>
  <si>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</si>
  <si>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</si>
  <si>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</si>
  <si>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</si>
  <si>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</si>
  <si>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</si>
  <si>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</si>
  <si>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</si>
  <si>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</si>
  <si>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</si>
  <si>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</si>
  <si>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</si>
  <si>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</si>
  <si>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</si>
  <si>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</si>
  <si>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</si>
  <si>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</si>
  <si>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</si>
  <si>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</si>
  <si>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</si>
  <si>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</si>
  <si>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</si>
  <si>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</si>
  <si>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</si>
  <si>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</si>
  <si>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</si>
  <si>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</si>
  <si>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</si>
  <si>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</si>
  <si>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</si>
  <si>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</si>
  <si>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</si>
  <si>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</si>
  <si>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</si>
  <si>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</si>
  <si>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</si>
  <si>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</si>
  <si>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</si>
  <si>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</si>
  <si>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</si>
  <si>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</si>
  <si>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</si>
  <si>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</si>
  <si>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</si>
  <si>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</si>
  <si>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</si>
  <si>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</si>
  <si>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</si>
  <si>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</si>
  <si>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</si>
  <si>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</si>
  <si>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</si>
  <si>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</si>
  <si>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</si>
  <si>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</si>
  <si>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</si>
  <si>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</si>
  <si>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</si>
  <si>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</si>
  <si>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</si>
  <si>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</si>
  <si>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</si>
  <si>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</si>
  <si>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</si>
  <si>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</si>
  <si>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</si>
  <si>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</si>
  <si>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</si>
  <si>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</si>
  <si>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</si>
  <si>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</si>
  <si>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</si>
  <si>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</si>
  <si>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</si>
  <si>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</si>
  <si>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</si>
  <si>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</si>
  <si>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</si>
  <si>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</si>
  <si>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</si>
  <si>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</si>
  <si>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</si>
  <si>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</si>
  <si>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</si>
  <si>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</si>
  <si>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</si>
  <si>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</si>
  <si>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</si>
  <si>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</si>
  <si>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</si>
  <si>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</si>
  <si>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</si>
  <si>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</si>
  <si>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</si>
  <si>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</si>
  <si>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</si>
  <si>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</si>
  <si>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</si>
  <si>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</si>
  <si>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</si>
  <si>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</si>
  <si>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</si>
  <si>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</si>
  <si>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</si>
  <si>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</si>
  <si>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</si>
  <si>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</si>
  <si>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</si>
  <si>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</si>
  <si>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</si>
  <si>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</si>
  <si>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</si>
  <si>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</si>
  <si>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</si>
  <si>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</si>
  <si>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</si>
  <si>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</si>
  <si>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</si>
  <si>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</si>
  <si>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</si>
  <si>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</si>
  <si>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</si>
  <si>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</si>
  <si>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</si>
  <si>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</si>
  <si>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</si>
  <si>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</si>
  <si>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</si>
  <si>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</si>
  <si>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</si>
  <si>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</si>
  <si>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</si>
  <si>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</si>
  <si>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</si>
  <si>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</si>
  <si>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</si>
  <si>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</si>
  <si>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</si>
  <si>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</si>
  <si>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</si>
  <si>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</si>
  <si>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</si>
  <si>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</si>
  <si>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</si>
  <si>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</si>
  <si>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</si>
  <si>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</si>
  <si>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</si>
  <si>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</si>
  <si>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</si>
  <si>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</si>
  <si>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</si>
  <si>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</si>
  <si>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</si>
  <si>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</si>
  <si>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</si>
  <si>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</si>
  <si>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</si>
  <si>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</si>
  <si>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</si>
  <si>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</si>
  <si>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</si>
  <si>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</si>
  <si>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</si>
  <si>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</si>
  <si>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</si>
  <si>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</si>
  <si>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</si>
  <si>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</si>
  <si>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</si>
  <si>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</si>
  <si>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</si>
  <si>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</si>
  <si>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</si>
  <si>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</si>
  <si>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</si>
  <si>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</si>
  <si>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</si>
  <si>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</si>
  <si>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</si>
  <si>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</si>
  <si>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</si>
  <si>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</si>
  <si>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</si>
  <si>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</si>
  <si>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</si>
  <si>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</si>
  <si>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</si>
  <si>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</si>
  <si>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</si>
  <si>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</si>
  <si>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</si>
  <si>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</si>
  <si>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</si>
  <si>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</si>
  <si>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</si>
  <si>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</si>
  <si>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</si>
  <si>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</si>
  <si>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</si>
  <si>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</si>
  <si>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</si>
  <si>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</si>
  <si>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</si>
  <si>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</si>
  <si>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</si>
  <si>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</si>
  <si>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</si>
  <si>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</si>
  <si>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</si>
  <si>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</si>
  <si>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</si>
  <si>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</si>
  <si>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</si>
  <si>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</si>
  <si>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</si>
  <si>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</si>
  <si>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</si>
  <si>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</si>
  <si>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</si>
  <si>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</si>
  <si>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</si>
  <si>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</si>
  <si>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</si>
  <si>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</si>
  <si>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</si>
  <si>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</si>
  <si>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</si>
  <si>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</si>
  <si>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</si>
  <si>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</si>
  <si>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</si>
  <si>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</si>
  <si>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</si>
  <si>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</si>
  <si>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</si>
  <si>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</si>
  <si>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</si>
  <si>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</si>
  <si>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</si>
  <si>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</si>
  <si>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</si>
  <si>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</si>
  <si>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</si>
  <si>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</si>
  <si>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</si>
  <si>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</si>
  <si>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</si>
  <si>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</si>
  <si>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</si>
  <si>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</si>
  <si>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</si>
  <si>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</si>
  <si>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</si>
  <si>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</si>
  <si>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</si>
  <si>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</si>
  <si>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</si>
  <si>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</si>
  <si>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</si>
  <si>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</si>
  <si>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</si>
  <si>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</si>
  <si>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</si>
  <si>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</si>
  <si>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</si>
  <si>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</si>
  <si>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</si>
  <si>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</si>
  <si>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</si>
  <si>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</si>
  <si>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</si>
  <si>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</si>
  <si>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</si>
  <si>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</si>
  <si>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</si>
  <si>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</si>
  <si>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</si>
  <si>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</si>
  <si>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</si>
  <si>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</si>
  <si>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</si>
  <si>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</si>
  <si>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</si>
  <si>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</si>
  <si>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</si>
  <si>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</si>
  <si>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</si>
  <si>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</si>
  <si>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</si>
  <si>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</si>
  <si>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</si>
  <si>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</si>
  <si>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</si>
  <si>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</si>
  <si>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</si>
  <si>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</si>
  <si>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</si>
  <si>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</si>
  <si>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</si>
  <si>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</si>
  <si>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</si>
  <si>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</si>
  <si>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</si>
  <si>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</si>
  <si>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</si>
  <si>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</si>
  <si>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</si>
  <si>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</si>
  <si>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</si>
  <si>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</si>
  <si>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</si>
  <si>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</si>
  <si>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</si>
  <si>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</si>
  <si>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</si>
  <si>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</si>
  <si>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</si>
  <si>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</si>
  <si>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</si>
  <si>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</si>
  <si>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</si>
  <si>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</si>
  <si>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</si>
  <si>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</si>
  <si>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</si>
  <si>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</si>
  <si>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</si>
  <si>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</si>
  <si>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</si>
  <si>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</si>
  <si>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</si>
  <si>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</si>
  <si>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</si>
  <si>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</si>
  <si>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</si>
  <si>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</si>
  <si>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</si>
  <si>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</si>
  <si>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</si>
  <si>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</si>
  <si>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</si>
  <si>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</si>
  <si>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</si>
  <si>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</si>
  <si>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</si>
  <si>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</si>
  <si>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</si>
  <si>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</si>
  <si>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</si>
  <si>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</si>
  <si>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</si>
  <si>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</si>
  <si>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</si>
  <si>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</si>
  <si>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</si>
  <si>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</si>
  <si>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</si>
  <si>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</si>
  <si>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</si>
  <si>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</si>
  <si>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</si>
  <si>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</si>
  <si>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</si>
  <si>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</si>
  <si>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</si>
  <si>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</si>
  <si>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</si>
  <si>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</si>
  <si>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</si>
  <si>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</si>
  <si>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</si>
  <si>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</si>
  <si>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</si>
  <si>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</si>
  <si>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</si>
  <si>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</si>
  <si>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</si>
  <si>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</si>
  <si>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</si>
  <si>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</si>
  <si>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</si>
  <si>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</si>
  <si>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</si>
  <si>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</si>
  <si>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</si>
  <si>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</si>
  <si>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</si>
  <si>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</si>
  <si>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</si>
  <si>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</si>
  <si>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</si>
  <si>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</si>
  <si>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</si>
  <si>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</si>
  <si>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</si>
  <si>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</si>
  <si>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</si>
  <si>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</si>
  <si>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</si>
  <si>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</si>
  <si>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</si>
  <si>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</si>
  <si>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</si>
  <si>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</si>
  <si>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</si>
  <si>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</si>
  <si>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</si>
  <si>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</si>
  <si>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</si>
  <si>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</si>
  <si>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</si>
  <si>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</si>
  <si>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</si>
  <si>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</si>
  <si>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</si>
  <si>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</si>
  <si>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</si>
  <si>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</si>
  <si>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</si>
  <si>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</si>
  <si>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</si>
  <si>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</si>
  <si>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</si>
  <si>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</si>
  <si>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</si>
  <si>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</si>
  <si>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</si>
  <si>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</si>
  <si>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</si>
  <si>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</si>
  <si>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</si>
  <si>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</si>
  <si>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</si>
  <si>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</si>
  <si>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</si>
  <si>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</si>
  <si>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</si>
  <si>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</si>
  <si>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</si>
  <si>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</si>
  <si>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</si>
  <si>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</si>
  <si>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</si>
  <si>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</si>
  <si>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</si>
  <si>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</si>
  <si>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</si>
  <si>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</si>
  <si>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</si>
  <si>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</si>
  <si>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</si>
  <si>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</si>
  <si>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</si>
  <si>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</si>
  <si>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</si>
  <si>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</si>
  <si>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</si>
  <si>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</si>
  <si>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</si>
  <si>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</si>
  <si>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</si>
  <si>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</si>
  <si>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</si>
  <si>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</si>
  <si>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</si>
  <si>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</si>
  <si>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</si>
  <si>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</si>
  <si>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</si>
  <si>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</si>
  <si>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</si>
  <si>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</si>
  <si>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</si>
  <si>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</si>
  <si>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</si>
  <si>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</si>
  <si>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</si>
  <si>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</si>
  <si>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</si>
  <si>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</si>
  <si>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</si>
  <si>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</si>
  <si>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</si>
  <si>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</si>
  <si>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</si>
  <si>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</si>
  <si>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</si>
  <si>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</si>
  <si>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</si>
  <si>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</si>
  <si>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</si>
  <si>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</si>
  <si>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</si>
  <si>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</si>
  <si>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</si>
  <si>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</si>
  <si>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</si>
  <si>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</si>
  <si>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</si>
  <si>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</si>
  <si>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</si>
  <si>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</si>
  <si>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</si>
  <si>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</si>
  <si>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</si>
  <si>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</si>
  <si>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</si>
  <si>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</si>
  <si>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</si>
  <si>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</si>
  <si>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</si>
  <si>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</si>
  <si>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</si>
  <si>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</si>
  <si>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</si>
  <si>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</si>
  <si>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</si>
  <si>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</si>
  <si>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</si>
  <si>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</si>
  <si>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</si>
  <si>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</si>
  <si>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</si>
  <si>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</si>
  <si>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</si>
  <si>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</si>
  <si>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</si>
  <si>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</si>
  <si>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</si>
  <si>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</si>
  <si>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</si>
  <si>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</si>
  <si>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</si>
  <si>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</si>
  <si>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</si>
  <si>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</si>
  <si>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</si>
  <si>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</si>
  <si>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</si>
  <si>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</si>
  <si>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</si>
  <si>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</si>
  <si>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</si>
  <si>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</si>
  <si>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</si>
  <si>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</si>
  <si>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</si>
  <si>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</si>
  <si>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</si>
  <si>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</si>
  <si>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</si>
  <si>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</si>
  <si>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</si>
  <si>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</si>
  <si>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</si>
  <si>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</si>
  <si>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</si>
  <si>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</si>
  <si>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</si>
  <si>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</si>
  <si>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</si>
  <si>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</si>
  <si>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</si>
  <si>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</si>
  <si>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</si>
  <si>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</si>
  <si>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</si>
  <si>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</si>
  <si>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</si>
  <si>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</si>
  <si>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</si>
  <si>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</si>
  <si>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</si>
  <si>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</si>
  <si>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</si>
  <si>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</si>
  <si>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</si>
  <si>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</si>
  <si>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</si>
  <si>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</si>
  <si>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</si>
  <si>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</si>
  <si>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</si>
  <si>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</si>
  <si>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</si>
  <si>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</si>
  <si>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</si>
  <si>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</si>
  <si>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</si>
  <si>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</si>
  <si>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</si>
  <si>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</si>
  <si>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</si>
  <si>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</si>
  <si>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</si>
  <si>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</si>
  <si>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</si>
  <si>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</si>
  <si>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</si>
  <si>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</si>
  <si>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</si>
  <si>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</si>
  <si>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</si>
  <si>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</si>
  <si>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</si>
  <si>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</si>
  <si>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</si>
  <si>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</si>
  <si>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</si>
  <si>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</si>
  <si>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</si>
  <si>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</si>
  <si>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</si>
  <si>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</si>
  <si>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</si>
  <si>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</si>
  <si>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</si>
  <si>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</si>
  <si>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</si>
  <si>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</si>
  <si>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</si>
  <si>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</si>
  <si>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</si>
  <si>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</si>
  <si>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</si>
  <si>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</si>
  <si>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</si>
  <si>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</si>
  <si>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</si>
  <si>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</si>
  <si>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</si>
  <si>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</si>
  <si>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</si>
  <si>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</si>
  <si>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</si>
  <si>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</si>
  <si>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</si>
  <si>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</si>
  <si>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</si>
  <si>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</si>
  <si>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</si>
  <si>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</si>
  <si>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</si>
  <si>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</si>
  <si>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</si>
  <si>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</si>
  <si>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</si>
  <si>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</si>
  <si>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</si>
  <si>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</si>
  <si>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</si>
  <si>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</si>
  <si>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</si>
  <si>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</si>
  <si>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</si>
  <si>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</si>
  <si>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</si>
  <si>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</si>
  <si>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</si>
  <si>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</si>
  <si>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</si>
  <si>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</si>
  <si>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</si>
  <si>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</si>
  <si>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</si>
  <si>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</si>
  <si>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</si>
  <si>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</si>
  <si>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</si>
  <si>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</si>
  <si>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</si>
  <si>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</si>
  <si>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</si>
  <si>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</si>
  <si>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</si>
  <si>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</si>
  <si>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</si>
  <si>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</si>
  <si>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</si>
  <si>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</si>
  <si>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</si>
  <si>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</si>
  <si>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</si>
  <si>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</si>
  <si>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</si>
  <si>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</si>
  <si>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</si>
  <si>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</si>
  <si>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</si>
  <si>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</si>
  <si>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</si>
  <si>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</si>
  <si>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</si>
  <si>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</si>
  <si>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</si>
  <si>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</si>
  <si>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</si>
  <si>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</si>
  <si>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</si>
  <si>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</si>
  <si>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</si>
  <si>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</si>
  <si>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</si>
  <si>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</si>
  <si>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</si>
  <si>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</si>
  <si>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</si>
  <si>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</si>
  <si>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</si>
  <si>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</si>
  <si>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</si>
  <si>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</si>
  <si>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</si>
  <si>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</si>
  <si>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</si>
  <si>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</si>
  <si>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</si>
  <si>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</si>
  <si>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</si>
  <si>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</si>
  <si>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</si>
  <si>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</si>
  <si>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</si>
  <si>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</si>
  <si>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</si>
  <si>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</si>
  <si>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</si>
  <si>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</si>
  <si>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</si>
  <si>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</si>
  <si>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</si>
  <si>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</si>
  <si>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</si>
  <si>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</si>
  <si>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</si>
  <si>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</si>
  <si>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</si>
  <si>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</si>
  <si>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</si>
  <si>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</si>
  <si>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</si>
  <si>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</si>
  <si>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</si>
  <si>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</si>
  <si>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</si>
  <si>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</si>
  <si>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</si>
  <si>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</si>
  <si>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</si>
  <si>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</si>
  <si>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</si>
  <si>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</si>
  <si>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</si>
  <si>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</si>
  <si>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</si>
  <si>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</si>
  <si>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</si>
  <si>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</si>
  <si>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</si>
  <si>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</si>
  <si>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</si>
  <si>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</si>
  <si>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</si>
  <si>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</si>
  <si>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</si>
  <si>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</si>
  <si>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</si>
  <si>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</si>
  <si>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</si>
  <si>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</si>
  <si>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</si>
  <si>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</si>
  <si>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</si>
  <si>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</si>
  <si>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</si>
  <si>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</si>
  <si>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</si>
  <si>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</si>
  <si>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</si>
  <si>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</si>
  <si>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</si>
  <si>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</si>
  <si>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</si>
  <si>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</si>
  <si>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</si>
  <si>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</si>
  <si>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</si>
  <si>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</si>
  <si>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</si>
  <si>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</si>
  <si>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</si>
  <si>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</si>
  <si>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</si>
  <si>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</si>
  <si>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</si>
  <si>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</si>
  <si>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</si>
  <si>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</si>
  <si>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</si>
  <si>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</si>
  <si>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</si>
  <si>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</si>
  <si>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</si>
  <si>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</si>
  <si>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</si>
  <si>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</si>
  <si>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</si>
  <si>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</si>
  <si>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</si>
  <si>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</si>
  <si>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</si>
  <si>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</si>
  <si>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</si>
  <si>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</si>
  <si>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</si>
  <si>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</si>
  <si>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</si>
  <si>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</si>
  <si>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</si>
  <si>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</si>
  <si>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</si>
  <si>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</si>
  <si>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</si>
  <si>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</si>
  <si>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</si>
  <si>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</si>
  <si>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</si>
  <si>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</si>
  <si>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</si>
  <si>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</si>
  <si>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</si>
  <si>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</si>
  <si>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</si>
  <si>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</si>
  <si>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</si>
  <si>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</si>
  <si>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</si>
  <si>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</si>
  <si>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</si>
  <si>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</si>
  <si>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</si>
  <si>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</si>
  <si>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</si>
  <si>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</si>
  <si>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</si>
  <si>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</si>
  <si>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</si>
  <si>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</si>
  <si>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</si>
  <si>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</si>
  <si>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</si>
  <si>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</si>
  <si>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</si>
  <si>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</si>
  <si>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</si>
  <si>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</si>
  <si>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</si>
  <si>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</si>
  <si>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</si>
  <si>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</si>
  <si>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</si>
  <si>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</si>
  <si>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</si>
  <si>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</si>
  <si>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</si>
  <si>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</si>
  <si>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</si>
  <si>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</si>
  <si>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</si>
  <si>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</si>
  <si>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</si>
  <si>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</si>
  <si>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</si>
  <si>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</si>
  <si>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</si>
  <si>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</si>
  <si>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</si>
  <si>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</si>
  <si>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</si>
  <si>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</si>
  <si>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</si>
  <si>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</si>
  <si>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</si>
  <si>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</si>
  <si>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</si>
  <si>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</si>
  <si>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</si>
  <si>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</si>
  <si>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</si>
  <si>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</si>
  <si>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</si>
  <si>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</si>
  <si>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</si>
  <si>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</si>
  <si>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</si>
  <si>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</si>
  <si>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</si>
  <si>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</si>
  <si>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</si>
  <si>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</si>
  <si>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</si>
  <si>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</si>
  <si>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</si>
  <si>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</si>
  <si>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</si>
  <si>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</si>
  <si>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</si>
  <si>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</si>
  <si>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</si>
  <si>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</si>
  <si>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</si>
  <si>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</si>
  <si>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</si>
  <si>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</si>
  <si>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</si>
  <si>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</si>
  <si>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</si>
  <si>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</si>
  <si>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</si>
  <si>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</si>
  <si>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</si>
  <si>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</si>
  <si>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</si>
  <si>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</si>
  <si>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</si>
  <si>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</si>
  <si>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</si>
  <si>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</si>
  <si>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</si>
  <si>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</si>
  <si>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</si>
  <si>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</si>
  <si>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</si>
  <si>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</si>
  <si>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</si>
  <si>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</si>
  <si>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</si>
  <si>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</si>
  <si>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</si>
  <si>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</si>
  <si>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</si>
  <si>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</si>
  <si>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</si>
  <si>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</si>
  <si>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</si>
  <si>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</si>
  <si>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</si>
  <si>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</si>
  <si>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</si>
  <si>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</si>
  <si>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</si>
  <si>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</si>
  <si>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</si>
  <si>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</si>
  <si>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</si>
  <si>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</si>
  <si>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</si>
  <si>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</si>
  <si>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</si>
  <si>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</si>
  <si>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</si>
  <si>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</si>
  <si>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</si>
  <si>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</si>
  <si>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</si>
  <si>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</si>
  <si>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</si>
  <si>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</si>
  <si>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</si>
  <si>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</si>
  <si>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</si>
  <si>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</si>
  <si>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</si>
  <si>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</si>
  <si>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</si>
  <si>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</si>
  <si>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</si>
  <si>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</si>
  <si>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</si>
  <si>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</si>
  <si>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</si>
  <si>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</si>
  <si>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</si>
  <si>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</si>
  <si>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</si>
  <si>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</si>
  <si>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</si>
  <si>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</si>
  <si>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</si>
  <si>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</si>
  <si>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</si>
  <si>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</si>
  <si>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</si>
  <si>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</si>
  <si>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</si>
  <si>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</si>
  <si>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</si>
  <si>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</si>
  <si>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</si>
  <si>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</si>
  <si>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</si>
  <si>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</si>
  <si>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</si>
  <si>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</si>
  <si>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</si>
  <si>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</si>
  <si>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</si>
  <si>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</si>
  <si>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</si>
  <si>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</si>
  <si>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</si>
  <si>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</si>
  <si>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</si>
  <si>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</si>
  <si>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</si>
  <si>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</si>
  <si>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</si>
  <si>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</si>
  <si>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</si>
  <si>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</si>
  <si>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</si>
  <si>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</si>
  <si>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</si>
  <si>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</si>
  <si>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</si>
  <si>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</si>
  <si>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</si>
  <si>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</si>
  <si>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</si>
  <si>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</si>
  <si>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</si>
  <si>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</si>
  <si>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</si>
  <si>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</si>
  <si>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</si>
  <si>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</si>
  <si>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</si>
  <si>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</si>
  <si>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</si>
  <si>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</si>
  <si>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</si>
  <si>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</si>
  <si>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</si>
  <si>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</si>
  <si>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</si>
  <si>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</si>
  <si>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</si>
  <si>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</si>
  <si>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</si>
  <si>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</si>
  <si>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</si>
  <si>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</si>
  <si>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</si>
  <si>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</si>
  <si>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</si>
  <si>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</si>
  <si>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</si>
  <si>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</si>
  <si>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</si>
  <si>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</si>
  <si>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</si>
  <si>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</si>
  <si>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</si>
  <si>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</si>
  <si>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</si>
  <si>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</si>
  <si>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</si>
  <si>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</si>
  <si>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</si>
  <si>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</si>
  <si>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</si>
  <si>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</si>
  <si>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</si>
  <si>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</si>
  <si>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</si>
  <si>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</si>
  <si>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</si>
  <si>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</si>
  <si>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</si>
  <si>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</si>
  <si>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</si>
  <si>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</si>
  <si>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</si>
  <si>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</si>
  <si>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</si>
  <si>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</si>
  <si>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</si>
  <si>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</si>
  <si>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</si>
  <si>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</si>
  <si>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</si>
  <si>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</si>
  <si>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</si>
  <si>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</si>
  <si>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</si>
  <si>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</si>
  <si>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</si>
  <si>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</si>
  <si>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</si>
  <si>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</si>
  <si>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</si>
  <si>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</si>
  <si>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</si>
  <si>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</si>
  <si>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</si>
  <si>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</si>
  <si>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</si>
  <si>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</si>
  <si>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</si>
  <si>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</si>
  <si>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</si>
  <si>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</si>
  <si>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</si>
  <si>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</si>
  <si>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</si>
  <si>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</si>
  <si>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</si>
  <si>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</si>
  <si>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</si>
  <si>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</si>
  <si>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</si>
  <si>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</si>
  <si>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</si>
  <si>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</si>
  <si>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</si>
  <si>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</si>
  <si>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</si>
  <si>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</si>
  <si>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</si>
  <si>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</si>
  <si>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</si>
  <si>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</si>
  <si>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</si>
  <si>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</si>
  <si>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</si>
  <si>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</si>
  <si>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</si>
  <si>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</si>
  <si>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</si>
  <si>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</si>
  <si>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</si>
  <si>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</si>
  <si>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</si>
  <si>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</si>
  <si>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</si>
  <si>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</si>
  <si>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</si>
  <si>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</si>
  <si>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</si>
  <si>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</si>
  <si>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</si>
  <si>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</si>
  <si>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</si>
  <si>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</si>
  <si>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</si>
  <si>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</si>
  <si>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</si>
  <si>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</si>
  <si>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</si>
  <si>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</si>
  <si>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</si>
  <si>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</si>
  <si>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</si>
  <si>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</si>
  <si>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</si>
  <si>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</si>
  <si>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</si>
  <si>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</si>
  <si>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</si>
  <si>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</si>
  <si>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</si>
  <si>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</si>
  <si>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</si>
  <si>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</si>
  <si>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</si>
  <si>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</si>
  <si>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</si>
  <si>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</si>
  <si>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</si>
  <si>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</si>
  <si>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</si>
  <si>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</si>
  <si>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</si>
  <si>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</si>
  <si>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</si>
  <si>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</si>
  <si>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</si>
  <si>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</si>
  <si>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</si>
  <si>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</si>
  <si>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</si>
  <si>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</si>
  <si>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</si>
  <si>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</si>
  <si>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</si>
  <si>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</si>
  <si>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</si>
  <si>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</si>
  <si>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</si>
  <si>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</si>
  <si>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</si>
  <si>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</si>
  <si>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</si>
  <si>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</si>
  <si>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</si>
  <si>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</si>
  <si>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</si>
  <si>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</si>
  <si>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</si>
  <si>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</si>
  <si>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</si>
  <si>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</si>
  <si>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</si>
  <si>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</si>
  <si>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</si>
  <si>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</si>
  <si>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</si>
  <si>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</si>
  <si>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</si>
  <si>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</si>
  <si>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</si>
  <si>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</si>
  <si>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</si>
  <si>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</si>
  <si>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</si>
  <si>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</si>
  <si>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</si>
  <si>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</si>
  <si>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</si>
  <si>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</si>
  <si>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</si>
  <si>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</si>
  <si>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</si>
  <si>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</si>
  <si>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</si>
  <si>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</si>
  <si>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</si>
  <si>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</si>
  <si>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</si>
  <si>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</si>
  <si>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</si>
  <si>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</si>
  <si>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</si>
  <si>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</si>
  <si>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</si>
  <si>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</si>
  <si>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</si>
  <si>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</si>
  <si>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</si>
  <si>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</si>
  <si>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</si>
  <si>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</si>
  <si>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</si>
  <si>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</si>
  <si>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</si>
  <si>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</si>
  <si>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</si>
  <si>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</si>
  <si>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</si>
  <si>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</si>
  <si>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</si>
  <si>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</si>
  <si>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</si>
  <si>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</si>
  <si>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</si>
  <si>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</si>
  <si>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</si>
  <si>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</si>
  <si>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</si>
  <si>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</si>
  <si>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</si>
  <si>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</si>
  <si>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</si>
  <si>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</si>
  <si>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</si>
  <si>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</si>
  <si>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</si>
  <si>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</si>
  <si>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</si>
  <si>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</si>
  <si>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</si>
  <si>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</si>
  <si>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</si>
  <si>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</si>
  <si>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</si>
  <si>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</si>
  <si>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</si>
  <si>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</si>
  <si>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</si>
  <si>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</si>
  <si>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</si>
  <si>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</si>
  <si>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</si>
  <si>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</si>
  <si>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</si>
  <si>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</si>
  <si>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</si>
  <si>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</si>
  <si>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</si>
  <si>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</si>
  <si>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</si>
  <si>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</si>
  <si>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</si>
  <si>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</si>
  <si>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</si>
  <si>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</si>
  <si>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</si>
  <si>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</si>
  <si>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</si>
  <si>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</si>
  <si>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</si>
  <si>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</si>
  <si>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</si>
  <si>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</si>
  <si>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</si>
  <si>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</si>
  <si>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</si>
  <si>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</si>
  <si>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</si>
  <si>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</si>
  <si>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</si>
  <si>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</si>
  <si>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</si>
  <si>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</si>
  <si>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</si>
  <si>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</si>
  <si>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</si>
  <si>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</si>
  <si>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</si>
  <si>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</si>
  <si>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</si>
  <si>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</si>
  <si>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</si>
  <si>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</si>
  <si>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</si>
  <si>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</si>
  <si>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</si>
  <si>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</si>
  <si>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</si>
  <si>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</si>
  <si>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</si>
  <si>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</si>
  <si>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</si>
  <si>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</si>
  <si>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</si>
  <si>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</si>
  <si>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</si>
  <si>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</si>
  <si>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</si>
  <si>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</si>
  <si>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</si>
  <si>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</si>
  <si>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</si>
  <si>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</si>
  <si>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</si>
  <si>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</si>
  <si>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</si>
  <si>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</si>
  <si>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</si>
  <si>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</si>
  <si>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</si>
  <si>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</si>
  <si>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</si>
  <si>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</si>
  <si>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</si>
  <si>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</si>
  <si>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</si>
  <si>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</si>
  <si>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</si>
  <si>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</si>
  <si>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</si>
  <si>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</si>
  <si>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</si>
  <si>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</si>
  <si>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</si>
  <si>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</si>
  <si>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</si>
  <si>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</si>
  <si>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</si>
  <si>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</si>
  <si>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</si>
  <si>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</si>
  <si>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</si>
  <si>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</si>
  <si>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</si>
  <si>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</si>
  <si>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</si>
  <si>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</si>
  <si>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</si>
  <si>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</si>
  <si>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</si>
  <si>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</si>
  <si>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</si>
  <si>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</si>
  <si>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</si>
  <si>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</si>
  <si>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</si>
  <si>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</si>
  <si>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</si>
  <si>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</si>
  <si>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</si>
  <si>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</si>
  <si>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</si>
  <si>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</si>
  <si>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</si>
  <si>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</si>
  <si>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</si>
  <si>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</si>
  <si>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</si>
  <si>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</si>
  <si>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</si>
  <si>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</si>
  <si>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</si>
  <si>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</si>
  <si>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</si>
  <si>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</si>
  <si>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</si>
  <si>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</si>
  <si>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</si>
  <si>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</si>
  <si>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</si>
  <si>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</si>
  <si>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</si>
  <si>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</si>
  <si>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</si>
  <si>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</si>
  <si>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</si>
  <si>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</si>
  <si>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</si>
  <si>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</si>
  <si>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</si>
  <si>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</si>
  <si>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</si>
  <si>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</si>
  <si>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</si>
  <si>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</si>
  <si>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</si>
  <si>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</si>
  <si>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</si>
  <si>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</si>
  <si>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</si>
  <si>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</si>
  <si>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</si>
  <si>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</si>
  <si>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</si>
  <si>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</si>
  <si>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</si>
  <si>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</si>
  <si>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</si>
  <si>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</si>
  <si>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</si>
  <si>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</si>
  <si>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</si>
  <si>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</si>
  <si>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</si>
  <si>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</si>
  <si>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</si>
  <si>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</si>
  <si>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</si>
  <si>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</si>
  <si>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</si>
  <si>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</si>
  <si>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</si>
  <si>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</si>
  <si>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</si>
  <si>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</si>
  <si>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</si>
  <si>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</si>
  <si>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</si>
  <si>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</si>
  <si>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</si>
  <si>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</si>
  <si>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</si>
  <si>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</si>
  <si>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</si>
  <si>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</si>
  <si>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</si>
  <si>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</si>
  <si>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</si>
  <si>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</si>
  <si>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</si>
  <si>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</si>
  <si>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</si>
  <si>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</si>
  <si>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</si>
  <si>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</si>
  <si>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</si>
  <si>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</si>
  <si>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</si>
  <si>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</si>
  <si>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</si>
  <si>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</si>
  <si>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</si>
  <si>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</si>
  <si>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</si>
  <si>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</si>
  <si>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</si>
  <si>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</si>
  <si>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</si>
  <si>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</si>
  <si>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</si>
  <si>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</si>
  <si>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</si>
  <si>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</si>
  <si>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</si>
  <si>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</si>
  <si>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</si>
  <si>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</si>
  <si>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</si>
  <si>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</si>
  <si>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</si>
  <si>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</si>
  <si>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</si>
  <si>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</si>
  <si>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</si>
  <si>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</si>
  <si>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</si>
  <si>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</si>
  <si>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</si>
  <si>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</si>
  <si>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</si>
  <si>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</si>
  <si>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</si>
  <si>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</si>
  <si>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</si>
  <si>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</si>
  <si>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</si>
  <si>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</si>
  <si>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</si>
  <si>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</si>
  <si>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</si>
  <si>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</si>
  <si>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</si>
  <si>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</si>
  <si>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</si>
  <si>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</si>
  <si>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</si>
  <si>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</si>
  <si>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</si>
  <si>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</si>
  <si>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</si>
  <si>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</si>
  <si>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</si>
  <si>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</si>
  <si>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</si>
  <si>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</si>
  <si>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</si>
  <si>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</si>
  <si>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</si>
  <si>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</si>
  <si>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</si>
  <si>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</si>
  <si>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</si>
  <si>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</si>
  <si>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</si>
  <si>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</si>
  <si>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</si>
  <si>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</si>
  <si>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</si>
  <si>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</si>
  <si>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</si>
  <si>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</si>
  <si>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</si>
  <si>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</si>
  <si>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</si>
  <si>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</si>
  <si>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</si>
  <si>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</si>
  <si>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</si>
  <si>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</si>
  <si>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</si>
  <si>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</si>
  <si>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</si>
  <si>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</si>
  <si>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</si>
  <si>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</si>
  <si>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</si>
  <si>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</si>
  <si>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</si>
  <si>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</si>
  <si>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</si>
  <si>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</si>
  <si>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</si>
  <si>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</si>
  <si>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</si>
  <si>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</si>
  <si>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</si>
  <si>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</si>
  <si>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</si>
  <si>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</si>
  <si>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</si>
  <si>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</si>
  <si>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</si>
  <si>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</si>
  <si>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</si>
  <si>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</si>
  <si>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</si>
  <si>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</si>
  <si>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</si>
  <si>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</si>
  <si>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</si>
  <si>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</si>
  <si>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</si>
  <si>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</si>
  <si>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</si>
  <si>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</si>
  <si>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</si>
  <si>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</si>
  <si>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</si>
  <si>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</si>
  <si>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</si>
  <si>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</si>
  <si>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</si>
  <si>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</si>
  <si>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</si>
  <si>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</si>
  <si>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</si>
  <si>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</si>
  <si>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</si>
  <si>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</si>
  <si>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</si>
  <si>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</si>
  <si>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</si>
  <si>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</si>
  <si>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</si>
  <si>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</si>
  <si>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</si>
  <si>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</si>
  <si>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</si>
  <si>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</si>
  <si>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</si>
  <si>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</si>
  <si>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</si>
  <si>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</si>
  <si>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</si>
  <si>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</si>
  <si>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</si>
  <si>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</si>
  <si>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</si>
  <si>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</si>
  <si>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</si>
  <si>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</si>
  <si>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</si>
  <si>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</si>
  <si>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</si>
  <si>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</si>
  <si>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</si>
  <si>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</si>
  <si>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</si>
  <si>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</si>
  <si>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</si>
  <si>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</si>
  <si>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</si>
  <si>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</si>
  <si>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</si>
  <si>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</si>
  <si>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</si>
  <si>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</si>
  <si>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</si>
  <si>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</si>
  <si>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</si>
  <si>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</si>
  <si>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</si>
  <si>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</si>
  <si>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</si>
  <si>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</si>
  <si>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</si>
  <si>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</si>
  <si>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</si>
  <si>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</si>
  <si>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</si>
  <si>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</si>
  <si>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</si>
  <si>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</si>
  <si>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</si>
  <si>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</si>
  <si>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</si>
  <si>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</si>
  <si>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</si>
  <si>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</si>
  <si>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</si>
  <si>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</si>
  <si>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</si>
  <si>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</si>
  <si>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</si>
  <si>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</si>
  <si>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</si>
  <si>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</si>
  <si>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</si>
  <si>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</si>
  <si>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</si>
  <si>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</si>
  <si>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</si>
  <si>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</si>
  <si>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</si>
  <si>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</si>
  <si>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</si>
  <si>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</si>
  <si>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</si>
  <si>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</si>
  <si>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</si>
  <si>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</si>
  <si>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</si>
  <si>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</si>
  <si>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</si>
  <si>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</si>
  <si>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</si>
  <si>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</si>
  <si>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</si>
  <si>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</si>
  <si>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</si>
  <si>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</si>
  <si>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</si>
  <si>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</si>
  <si>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</si>
  <si>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</si>
  <si>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</si>
  <si>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</si>
  <si>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</si>
  <si>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</si>
  <si>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</si>
  <si>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</si>
  <si>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</si>
  <si>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</si>
  <si>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</si>
  <si>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</si>
  <si>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</si>
  <si>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</si>
  <si>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</si>
  <si>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</si>
  <si>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</si>
  <si>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</si>
  <si>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</si>
  <si>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</si>
  <si>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</si>
  <si>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</si>
  <si>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</si>
  <si>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</si>
  <si>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</si>
  <si>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</si>
  <si>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</si>
  <si>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</si>
  <si>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</si>
  <si>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</si>
  <si>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</si>
  <si>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</si>
  <si>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</si>
  <si>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</si>
  <si>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</si>
  <si>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</si>
  <si>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</si>
  <si>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</si>
  <si>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</si>
  <si>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</si>
  <si>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</si>
  <si>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</si>
  <si>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</si>
  <si>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</si>
  <si>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</si>
  <si>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</si>
  <si>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</si>
  <si>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</si>
  <si>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</si>
  <si>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</si>
  <si>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</si>
  <si>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</si>
  <si>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</si>
  <si>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</si>
  <si>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</si>
  <si>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</si>
  <si>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</si>
  <si>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</si>
  <si>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</si>
  <si>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</si>
  <si>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</si>
  <si>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</si>
  <si>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</si>
  <si>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</si>
  <si>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</si>
  <si>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</si>
  <si>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</si>
  <si>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</si>
  <si>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</si>
  <si>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</si>
  <si>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</si>
  <si>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</si>
  <si>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</si>
  <si>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</si>
  <si>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</si>
  <si>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</si>
  <si>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</si>
  <si>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</si>
  <si>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</si>
  <si>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</si>
  <si>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</si>
  <si>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</si>
  <si>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</si>
  <si>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</si>
  <si>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</si>
  <si>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</si>
  <si>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</si>
  <si>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</si>
  <si>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</si>
  <si>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</si>
  <si>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</si>
  <si>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</si>
  <si>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</si>
  <si>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</si>
  <si>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</si>
  <si>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</si>
  <si>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</si>
  <si>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</si>
  <si>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</si>
  <si>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</si>
  <si>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</si>
  <si>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</si>
  <si>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</si>
  <si>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</si>
  <si>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</si>
  <si>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</si>
  <si>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</si>
  <si>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</si>
  <si>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</si>
  <si>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</si>
  <si>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</si>
  <si>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</si>
  <si>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</si>
  <si>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</si>
  <si>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</si>
  <si>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</si>
  <si>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</si>
  <si>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</si>
  <si>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</si>
  <si>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</si>
  <si>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</si>
  <si>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</si>
  <si>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</si>
  <si>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</si>
  <si>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</si>
  <si>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</si>
  <si>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</si>
  <si>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</si>
  <si>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</si>
  <si>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</si>
  <si>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</si>
  <si>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</si>
  <si>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</si>
  <si>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</si>
  <si>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</si>
  <si>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</si>
  <si>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</si>
  <si>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</si>
  <si>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</si>
  <si>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</si>
  <si>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</si>
  <si>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</si>
  <si>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</si>
  <si>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</si>
  <si>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</si>
  <si>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</si>
  <si>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</si>
  <si>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</si>
  <si>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</si>
  <si>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</si>
  <si>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</si>
  <si>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</si>
  <si>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</si>
  <si>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</si>
  <si>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</si>
  <si>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</si>
  <si>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</si>
  <si>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</si>
  <si>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</si>
  <si>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</si>
  <si>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</si>
  <si>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</si>
  <si>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</si>
  <si>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</si>
  <si>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</si>
  <si>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</si>
  <si>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</si>
  <si>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</si>
  <si>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</si>
  <si>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</si>
  <si>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</si>
  <si>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</si>
  <si>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</si>
  <si>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</si>
  <si>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</si>
  <si>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</si>
  <si>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</si>
  <si>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</si>
  <si>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</si>
  <si>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</si>
  <si>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</si>
  <si>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</si>
  <si>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</si>
  <si>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</si>
  <si>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</si>
  <si>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</si>
  <si>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</si>
  <si>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</si>
  <si>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</si>
  <si>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</si>
  <si>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</si>
  <si>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</si>
  <si>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</si>
  <si>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</si>
  <si>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</si>
  <si>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</si>
  <si>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</si>
  <si>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</si>
  <si>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</si>
  <si>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</si>
  <si>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</si>
  <si>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</si>
  <si>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</si>
  <si>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</si>
  <si>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</si>
  <si>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</si>
  <si>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</si>
  <si>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</si>
  <si>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</si>
  <si>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</si>
  <si>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</si>
  <si>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</si>
  <si>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</si>
  <si>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</si>
  <si>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</si>
  <si>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</si>
  <si>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</si>
  <si>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</si>
  <si>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</si>
  <si>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</si>
  <si>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</si>
  <si>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</si>
  <si>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</si>
  <si>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</si>
  <si>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</si>
  <si>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</si>
  <si>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</si>
  <si>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</si>
  <si>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</si>
  <si>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</si>
  <si>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</si>
  <si>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</si>
  <si>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</si>
  <si>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</si>
  <si>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</si>
  <si>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</si>
  <si>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</si>
  <si>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</si>
  <si>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</si>
  <si>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</si>
  <si>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</si>
  <si>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</si>
  <si>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</si>
  <si>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</si>
  <si>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</si>
  <si>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</si>
  <si>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</si>
  <si>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</si>
  <si>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</si>
  <si>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</si>
  <si>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</si>
  <si>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</si>
  <si>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</si>
  <si>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</si>
  <si>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</si>
  <si>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</si>
  <si>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</si>
  <si>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</si>
  <si>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</si>
  <si>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</si>
  <si>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</si>
  <si>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</si>
  <si>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</si>
  <si>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</si>
  <si>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</si>
  <si>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</si>
  <si>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</si>
  <si>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</si>
  <si>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</si>
  <si>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</si>
  <si>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</si>
  <si>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</si>
  <si>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</si>
  <si>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</si>
  <si>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</si>
  <si>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</si>
  <si>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</si>
  <si>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</si>
  <si>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</si>
  <si>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</si>
  <si>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</si>
  <si>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</si>
  <si>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</si>
  <si>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</si>
  <si>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</si>
  <si>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</si>
  <si>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</si>
  <si>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</si>
  <si>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</si>
  <si>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</si>
  <si>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</si>
  <si>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</si>
  <si>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</si>
  <si>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</si>
  <si>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</si>
  <si>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</si>
  <si>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</si>
  <si>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</si>
  <si>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</si>
  <si>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</si>
  <si>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</si>
  <si>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</si>
  <si>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</si>
  <si>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</si>
  <si>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</si>
  <si>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</si>
  <si>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</si>
  <si>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</si>
  <si>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</si>
  <si>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</si>
  <si>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</si>
  <si>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</si>
  <si>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</si>
  <si>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</si>
  <si>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</si>
  <si>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</si>
  <si>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</si>
  <si>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</si>
  <si>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</si>
  <si>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</si>
  <si>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</si>
  <si>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</si>
  <si>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</si>
  <si>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</si>
  <si>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</si>
  <si>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</si>
  <si>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</si>
  <si>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</si>
  <si>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</si>
  <si>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</si>
  <si>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</si>
  <si>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</si>
  <si>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</si>
  <si>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</si>
  <si>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</si>
  <si>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</si>
  <si>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</si>
  <si>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</si>
  <si>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</si>
  <si>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</si>
  <si>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</si>
  <si>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</si>
  <si>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</si>
  <si>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</si>
  <si>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</si>
  <si>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</si>
  <si>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</si>
  <si>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</si>
  <si>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</si>
  <si>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</si>
  <si>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</si>
  <si>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</si>
  <si>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</si>
  <si>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</si>
  <si>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</si>
  <si>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</si>
  <si>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</si>
  <si>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</si>
  <si>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</si>
  <si>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</si>
  <si>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</si>
  <si>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</si>
  <si>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</si>
  <si>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</si>
  <si>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</si>
  <si>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</si>
  <si>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</si>
  <si>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</si>
  <si>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</si>
  <si>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</si>
  <si>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</si>
  <si>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</si>
  <si>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</si>
  <si>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</si>
  <si>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</si>
  <si>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</si>
  <si>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</si>
  <si>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</si>
  <si>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</si>
  <si>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</si>
  <si>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</si>
  <si>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</si>
  <si>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</si>
  <si>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</si>
  <si>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</si>
  <si>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</si>
  <si>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</si>
  <si>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</si>
  <si>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</si>
  <si>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</si>
  <si>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</si>
  <si>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</si>
  <si>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</si>
  <si>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</si>
  <si>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</si>
  <si>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</si>
  <si>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</si>
  <si>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</si>
  <si>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</si>
  <si>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</si>
  <si>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</si>
  <si>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</si>
  <si>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</si>
  <si>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</si>
  <si>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</si>
  <si>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</si>
  <si>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</si>
  <si>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</si>
  <si>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</si>
  <si>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</si>
  <si>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</si>
  <si>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</si>
  <si>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</si>
  <si>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</si>
  <si>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</si>
  <si>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</si>
  <si>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</si>
  <si>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</si>
  <si>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</si>
  <si>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</si>
  <si>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</si>
  <si>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</si>
  <si>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</si>
  <si>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</si>
  <si>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</si>
  <si>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</si>
  <si>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</si>
  <si>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</si>
  <si>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</si>
  <si>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</si>
  <si>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</si>
  <si>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</si>
  <si>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</si>
  <si>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</si>
  <si>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</si>
  <si>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</si>
  <si>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</si>
  <si>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</si>
  <si>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</si>
  <si>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</si>
  <si>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</si>
  <si>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</si>
  <si>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</si>
  <si>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</si>
  <si>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</si>
  <si>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</si>
  <si>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</si>
  <si>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</si>
  <si>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</si>
  <si>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</si>
  <si>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</si>
  <si>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</si>
  <si>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</si>
  <si>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</si>
  <si>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</si>
  <si>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</si>
  <si>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</si>
  <si>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</si>
  <si>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</si>
  <si>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</si>
  <si>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</si>
  <si>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</si>
  <si>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</si>
  <si>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</si>
  <si>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</si>
  <si>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</si>
  <si>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</si>
  <si>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</si>
  <si>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</si>
  <si>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</si>
  <si>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</si>
  <si>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</si>
  <si>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</si>
  <si>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</si>
  <si>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</si>
  <si>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</si>
  <si>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</si>
  <si>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</si>
  <si>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</si>
  <si>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</si>
  <si>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</si>
  <si>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</si>
  <si>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</si>
  <si>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</si>
  <si>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</si>
  <si>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</si>
  <si>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</si>
  <si>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</si>
  <si>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</si>
  <si>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</si>
  <si>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</si>
  <si>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</si>
  <si>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</si>
  <si>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</si>
  <si>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</si>
  <si>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</si>
  <si>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</si>
  <si>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</si>
  <si>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</si>
  <si>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</si>
  <si>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</si>
  <si>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</si>
  <si>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</si>
  <si>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</si>
  <si>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</si>
  <si>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</si>
  <si>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</si>
  <si>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</si>
  <si>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</si>
  <si>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</si>
  <si>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</si>
  <si>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</si>
  <si>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</si>
  <si>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</si>
  <si>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</si>
  <si>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</si>
  <si>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</si>
  <si>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</si>
  <si>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</si>
  <si>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</si>
  <si>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</si>
  <si>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</si>
  <si>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</si>
  <si>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</si>
  <si>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</si>
  <si>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</si>
  <si>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</si>
  <si>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</si>
  <si>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</si>
  <si>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</si>
  <si>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</si>
  <si>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</si>
  <si>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</si>
  <si>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</si>
  <si>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</si>
  <si>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</si>
  <si>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</si>
  <si>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</si>
  <si>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</si>
  <si>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</si>
  <si>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</si>
  <si>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</si>
  <si>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</si>
  <si>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</si>
  <si>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</si>
  <si>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</si>
  <si>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</si>
  <si>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</si>
  <si>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</si>
  <si>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</si>
  <si>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</si>
  <si>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</si>
  <si>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</si>
  <si>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</si>
  <si>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</si>
  <si>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</si>
  <si>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</si>
  <si>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</si>
  <si>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</si>
  <si>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</si>
  <si>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</si>
  <si>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</si>
  <si>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</si>
  <si>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</si>
  <si>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</si>
  <si>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</si>
  <si>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</si>
  <si>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</si>
  <si>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</si>
  <si>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</si>
  <si>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</si>
  <si>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</si>
  <si>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</si>
  <si>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</si>
  <si>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</si>
  <si>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</si>
  <si>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</si>
  <si>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</si>
  <si>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</si>
  <si>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</si>
  <si>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</si>
  <si>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</si>
  <si>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</si>
  <si>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</si>
  <si>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</si>
  <si>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</si>
  <si>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</si>
  <si>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</si>
  <si>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</si>
  <si>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</si>
  <si>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</si>
  <si>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</si>
  <si>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</si>
  <si>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</si>
  <si>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</si>
  <si>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</si>
  <si>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</si>
  <si>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</si>
  <si>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</si>
  <si>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</si>
  <si>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</si>
  <si>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</si>
  <si>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</si>
  <si>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</si>
  <si>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</si>
  <si>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</si>
  <si>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</si>
  <si>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</si>
  <si>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</si>
  <si>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</si>
  <si>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</si>
  <si>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</si>
  <si>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</si>
  <si>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</si>
  <si>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</si>
  <si>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</si>
  <si>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</si>
  <si>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</si>
  <si>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</si>
  <si>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</si>
  <si>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</si>
  <si>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</si>
  <si>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</si>
  <si>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</si>
  <si>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</si>
  <si>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</si>
  <si>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</si>
  <si>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</si>
  <si>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</si>
  <si>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</si>
  <si>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</si>
  <si>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</si>
  <si>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</si>
  <si>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</si>
  <si>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</si>
  <si>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</si>
  <si>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</si>
  <si>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</si>
  <si>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</si>
  <si>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</si>
  <si>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</si>
  <si>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</si>
  <si>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</si>
  <si>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</si>
  <si>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</si>
  <si>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</si>
  <si>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</si>
  <si>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</si>
  <si>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</si>
  <si>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</si>
  <si>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</si>
  <si>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</si>
  <si>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</si>
  <si>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</si>
  <si>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</si>
  <si>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</si>
  <si>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</si>
  <si>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</si>
  <si>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</si>
  <si>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</si>
  <si>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</si>
  <si>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</si>
  <si>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</si>
  <si>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</si>
  <si>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</si>
  <si>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</si>
  <si>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</si>
  <si>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</si>
  <si>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</si>
  <si>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</si>
  <si>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</si>
  <si>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</si>
  <si>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</si>
  <si>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</si>
  <si>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</si>
  <si>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</si>
  <si>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</si>
  <si>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</si>
  <si>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</si>
  <si>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</si>
  <si>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</si>
  <si>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</si>
  <si>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</si>
  <si>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</si>
  <si>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</si>
  <si>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</si>
  <si>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</si>
  <si>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</si>
  <si>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</si>
  <si>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</si>
  <si>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</si>
  <si>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</si>
  <si>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</si>
  <si>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</si>
  <si>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</si>
  <si>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</si>
  <si>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</si>
  <si>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</si>
  <si>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</si>
  <si>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</si>
  <si>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</si>
  <si>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</si>
  <si>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</si>
  <si>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</si>
  <si>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</si>
  <si>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</si>
  <si>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</si>
  <si>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</si>
  <si>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</si>
  <si>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</si>
  <si>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</si>
  <si>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</si>
  <si>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</si>
  <si>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</si>
  <si>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</si>
  <si>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</si>
  <si>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</si>
  <si>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</si>
  <si>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</si>
  <si>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</si>
  <si>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</si>
  <si>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</si>
  <si>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</si>
  <si>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</si>
  <si>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</si>
  <si>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</si>
  <si>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</si>
  <si>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</si>
  <si>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</si>
  <si>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</si>
  <si>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</si>
  <si>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</si>
  <si>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</si>
  <si>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</si>
  <si>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</si>
  <si>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</si>
  <si>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</si>
  <si>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</si>
  <si>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</si>
  <si>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</si>
  <si>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</si>
  <si>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</si>
  <si>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</si>
  <si>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</si>
  <si>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</si>
  <si>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</si>
  <si>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</si>
  <si>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</si>
  <si>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</si>
  <si>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</si>
  <si>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</si>
  <si>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</si>
  <si>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</si>
  <si>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</si>
  <si>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</si>
  <si>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</si>
  <si>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</si>
  <si>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</si>
  <si>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</si>
  <si>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</si>
  <si>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</si>
  <si>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</si>
  <si>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</si>
  <si>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</si>
  <si>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</si>
  <si>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</si>
  <si>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</si>
  <si>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</si>
  <si>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</si>
  <si>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</si>
  <si>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</si>
  <si>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</si>
  <si>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</si>
  <si>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</si>
  <si>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</si>
  <si>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</si>
  <si>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</si>
  <si>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</si>
  <si>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</si>
  <si>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</si>
  <si>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</si>
  <si>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</si>
  <si>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</si>
  <si>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</si>
  <si>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</si>
  <si>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</si>
  <si>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</si>
  <si>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</si>
  <si>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</si>
  <si>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</si>
  <si>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</si>
  <si>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</si>
  <si>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</si>
  <si>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</si>
  <si>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</si>
  <si>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</si>
  <si>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</si>
  <si>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</si>
  <si>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</si>
  <si>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</si>
  <si>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</si>
  <si>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</si>
  <si>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</si>
  <si>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</si>
  <si>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</si>
  <si>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</si>
  <si>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</si>
  <si>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</si>
  <si>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</si>
  <si>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</si>
  <si>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</si>
  <si>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</si>
  <si>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</si>
  <si>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</si>
  <si>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</si>
  <si>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</si>
  <si>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</si>
  <si>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</si>
  <si>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</si>
  <si>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</si>
  <si>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</si>
  <si>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</si>
  <si>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</si>
  <si>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</si>
  <si>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</si>
  <si>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</si>
  <si>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</si>
  <si>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</si>
  <si>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</si>
  <si>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</si>
  <si>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</si>
  <si>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</si>
  <si>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</si>
  <si>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</si>
  <si>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</si>
  <si>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</si>
  <si>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</si>
  <si>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</si>
  <si>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</si>
  <si>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</si>
  <si>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</si>
  <si>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</si>
  <si>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</si>
  <si>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</si>
  <si>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</si>
  <si>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</si>
  <si>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</si>
  <si>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</si>
  <si>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</si>
  <si>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</si>
  <si>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</si>
  <si>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</si>
  <si>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</si>
  <si>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</si>
  <si>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</si>
  <si>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</si>
  <si>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</si>
  <si>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</si>
  <si>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</si>
  <si>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</si>
  <si>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</si>
  <si>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</si>
  <si>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</si>
  <si>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</si>
  <si>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</si>
  <si>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</si>
  <si>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</si>
  <si>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</si>
  <si>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</si>
  <si>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</si>
  <si>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</si>
  <si>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</si>
  <si>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</si>
  <si>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</si>
  <si>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</si>
  <si>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</si>
  <si>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</si>
  <si>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</si>
  <si>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</si>
  <si>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</si>
  <si>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</si>
  <si>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</si>
  <si>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</si>
  <si>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</si>
  <si>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</si>
  <si>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</si>
  <si>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</si>
  <si>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</si>
  <si>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</si>
  <si>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</si>
  <si>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</si>
  <si>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</si>
  <si>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</si>
  <si>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</si>
  <si>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</si>
  <si>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</si>
  <si>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</si>
  <si>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</si>
  <si>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</si>
  <si>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</si>
  <si>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</si>
  <si>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</si>
  <si>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</si>
  <si>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</si>
  <si>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</si>
  <si>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</si>
  <si>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</si>
  <si>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</si>
  <si>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</si>
  <si>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</si>
  <si>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</si>
  <si>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</si>
  <si>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</si>
  <si>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</si>
  <si>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</si>
  <si>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</si>
  <si>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</si>
  <si>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</si>
  <si>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</si>
  <si>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</si>
  <si>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</si>
  <si>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</si>
  <si>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</si>
  <si>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</si>
  <si>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</si>
  <si>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</si>
  <si>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</si>
  <si>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</si>
  <si>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</si>
  <si>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</si>
  <si>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</si>
  <si>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</si>
  <si>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</si>
  <si>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</si>
  <si>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</si>
  <si>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</si>
  <si>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</si>
  <si>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</si>
  <si>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</si>
  <si>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</si>
  <si>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</si>
  <si>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</si>
  <si>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</si>
  <si>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</si>
  <si>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</si>
  <si>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</si>
  <si>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</si>
  <si>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</si>
  <si>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</si>
  <si>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</si>
  <si>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</si>
  <si>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</si>
  <si>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</si>
  <si>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</si>
  <si>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</si>
  <si>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</si>
  <si>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</si>
  <si>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</si>
  <si>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</si>
  <si>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</si>
  <si>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</si>
  <si>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</si>
  <si>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</si>
  <si>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</si>
  <si>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</si>
  <si>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</si>
  <si>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</si>
  <si>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</si>
  <si>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</si>
  <si>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</si>
  <si>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</si>
  <si>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</si>
  <si>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</si>
  <si>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</si>
  <si>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</si>
  <si>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</si>
  <si>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</si>
  <si>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</si>
  <si>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</si>
  <si>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</si>
  <si>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</si>
  <si>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</si>
  <si>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</si>
  <si>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</si>
  <si>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</si>
  <si>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</si>
  <si>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</si>
  <si>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</si>
  <si>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</si>
  <si>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</si>
  <si>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</si>
  <si>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</si>
  <si>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</si>
  <si>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</si>
  <si>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</si>
  <si>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</si>
  <si>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</si>
  <si>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</si>
  <si>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</si>
  <si>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</si>
  <si>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</si>
  <si>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</si>
  <si>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</si>
  <si>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</si>
  <si>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</si>
  <si>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</si>
  <si>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</si>
  <si>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</si>
  <si>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</si>
  <si>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</si>
  <si>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</si>
  <si>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</si>
  <si>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</si>
  <si>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</si>
  <si>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</si>
  <si>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</si>
  <si>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</si>
  <si>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</si>
  <si>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</si>
  <si>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</si>
  <si>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</si>
  <si>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</si>
  <si>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</si>
  <si>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</si>
  <si>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</si>
  <si>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</si>
  <si>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</si>
  <si>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</si>
  <si>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</si>
  <si>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</si>
  <si>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</si>
  <si>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</si>
  <si>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</si>
  <si>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</si>
  <si>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</si>
  <si>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</si>
  <si>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</si>
  <si>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</si>
  <si>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</si>
  <si>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</si>
  <si>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</si>
  <si>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</si>
  <si>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</si>
  <si>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</si>
  <si>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</si>
  <si>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</si>
  <si>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</si>
  <si>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</si>
  <si>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</si>
  <si>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</si>
  <si>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</si>
  <si>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</si>
  <si>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</si>
  <si>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</si>
  <si>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</si>
  <si>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</si>
  <si>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</si>
  <si>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</si>
  <si>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</si>
  <si>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</si>
  <si>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</si>
  <si>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</si>
  <si>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</si>
  <si>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</si>
  <si>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</si>
  <si>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</si>
  <si>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</si>
  <si>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</si>
  <si>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</si>
  <si>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</si>
  <si>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</si>
  <si>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</si>
  <si>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</si>
  <si>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</si>
  <si>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</si>
  <si>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</si>
  <si>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</si>
  <si>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</si>
  <si>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</si>
  <si>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</si>
  <si>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</si>
  <si>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</si>
  <si>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</si>
  <si>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</si>
  <si>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</si>
  <si>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</si>
  <si>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</si>
  <si>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</si>
  <si>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</si>
  <si>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</si>
  <si>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</si>
  <si>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</si>
  <si>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</si>
  <si>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</si>
  <si>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</si>
  <si>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</si>
  <si>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</si>
  <si>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</si>
  <si>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</si>
  <si>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</si>
  <si>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</si>
  <si>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</si>
  <si>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</si>
  <si>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</si>
  <si>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</si>
  <si>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</si>
  <si>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</si>
  <si>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</si>
  <si>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</si>
  <si>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</si>
  <si>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</si>
  <si>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</si>
  <si>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</si>
  <si>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</si>
  <si>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</si>
  <si>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</si>
  <si>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</si>
  <si>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</si>
  <si>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</si>
  <si>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</si>
  <si>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</si>
  <si>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</si>
  <si>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</si>
  <si>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</si>
  <si>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</si>
  <si>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</si>
  <si>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</si>
  <si>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</si>
  <si>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</si>
  <si>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</si>
  <si>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</si>
  <si>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</si>
  <si>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</si>
  <si>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</si>
  <si>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</si>
  <si>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</si>
  <si>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</si>
  <si>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</si>
  <si>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</si>
  <si>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</si>
  <si>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</si>
  <si>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</si>
  <si>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</si>
  <si>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</si>
  <si>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</si>
  <si>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</si>
  <si>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</si>
  <si>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</si>
  <si>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</si>
  <si>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</si>
  <si>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</si>
  <si>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</si>
  <si>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</si>
  <si>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</si>
  <si>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</si>
  <si>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</si>
  <si>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</si>
  <si>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</si>
  <si>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</si>
  <si>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</si>
  <si>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</si>
  <si>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</si>
  <si>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</si>
  <si>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</si>
  <si>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</si>
  <si>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</si>
  <si>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</si>
  <si>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</si>
  <si>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</si>
  <si>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</si>
  <si>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</si>
  <si>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</si>
  <si>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</si>
  <si>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</si>
  <si>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</si>
  <si>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</si>
  <si>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</si>
  <si>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</si>
  <si>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</si>
  <si>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</si>
  <si>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</si>
  <si>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</si>
  <si>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</si>
  <si>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</si>
  <si>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</si>
  <si>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</si>
  <si>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</si>
  <si>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</si>
  <si>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</si>
  <si>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</si>
  <si>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</si>
  <si>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</si>
  <si>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</si>
  <si>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</si>
  <si>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</si>
  <si>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</si>
  <si>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</si>
  <si>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</si>
  <si>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</si>
  <si>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</si>
  <si>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</si>
  <si>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</si>
  <si>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</si>
  <si>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</si>
  <si>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</si>
  <si>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</si>
  <si>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</si>
  <si>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</si>
  <si>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</si>
  <si>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</si>
  <si>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</si>
  <si>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</si>
  <si>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</si>
  <si>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</si>
  <si>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</si>
  <si>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</si>
  <si>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</si>
  <si>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</si>
  <si>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</si>
  <si>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</si>
  <si>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</si>
  <si>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</si>
  <si>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</si>
  <si>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</si>
  <si>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</si>
  <si>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</si>
  <si>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</si>
  <si>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</si>
  <si>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</si>
  <si>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</si>
  <si>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</si>
  <si>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</si>
  <si>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</si>
  <si>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</si>
  <si>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</si>
  <si>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</si>
  <si>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</si>
  <si>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</si>
  <si>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</si>
  <si>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</si>
  <si>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</si>
  <si>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</si>
  <si>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</si>
  <si>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</si>
  <si>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</si>
  <si>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</si>
  <si>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</si>
  <si>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</si>
  <si>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</si>
  <si>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</si>
  <si>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</si>
  <si>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</si>
  <si>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</si>
  <si>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</si>
  <si>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</si>
  <si>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</si>
  <si>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</si>
  <si>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</si>
  <si>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</si>
  <si>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</si>
  <si>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</si>
  <si>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</si>
  <si>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</si>
  <si>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</si>
  <si>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</si>
  <si>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</si>
  <si>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</si>
  <si>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</si>
  <si>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</si>
  <si>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</si>
  <si>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</si>
  <si>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</si>
  <si>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</si>
  <si>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</si>
  <si>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</si>
  <si>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</si>
  <si>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</si>
  <si>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</si>
  <si>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</si>
  <si>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</si>
  <si>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</si>
  <si>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</si>
  <si>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</si>
  <si>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</si>
  <si>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</si>
  <si>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</si>
  <si>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</si>
  <si>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</si>
  <si>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</si>
  <si>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</si>
  <si>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</si>
  <si>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</si>
  <si>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</si>
  <si>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</si>
  <si>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</si>
  <si>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</si>
  <si>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</si>
  <si>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</si>
  <si>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</si>
  <si>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</si>
  <si>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</si>
  <si>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</si>
  <si>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</si>
  <si>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</si>
  <si>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</si>
  <si>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</si>
  <si>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</si>
  <si>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</si>
  <si>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</si>
  <si>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</si>
  <si>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</si>
  <si>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</si>
  <si>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</si>
  <si>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</si>
  <si>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</si>
  <si>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</si>
  <si>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</si>
  <si>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</si>
  <si>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</si>
  <si>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</si>
  <si>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</si>
  <si>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</si>
  <si>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</si>
  <si>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</si>
  <si>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</si>
  <si>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</si>
  <si>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</si>
  <si>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</si>
  <si>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</si>
  <si>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</si>
  <si>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</si>
  <si>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</si>
  <si>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</si>
  <si>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</si>
  <si>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</si>
  <si>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</si>
  <si>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</si>
  <si>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</si>
  <si>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</si>
  <si>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</si>
  <si>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</si>
  <si>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</si>
  <si>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</si>
  <si>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</si>
  <si>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</si>
  <si>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</si>
  <si>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</si>
  <si>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</si>
  <si>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</si>
  <si>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</si>
  <si>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</si>
  <si>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</si>
  <si>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</si>
  <si>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</si>
  <si>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</si>
  <si>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</si>
  <si>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</si>
  <si>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</si>
  <si>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</si>
  <si>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</si>
  <si>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</si>
  <si>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</si>
  <si>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</si>
  <si>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</si>
  <si>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</si>
  <si>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</si>
  <si>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</si>
  <si>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</si>
  <si>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</si>
  <si>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</si>
  <si>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</si>
  <si>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</si>
  <si>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</si>
  <si>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</si>
  <si>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</si>
  <si>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</si>
  <si>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</si>
  <si>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</si>
  <si>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</si>
  <si>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</si>
  <si>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</si>
  <si>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</si>
  <si>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</si>
  <si>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</si>
  <si>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</si>
  <si>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</si>
  <si>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</si>
  <si>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</si>
  <si>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</si>
  <si>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</si>
  <si>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</si>
  <si>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</si>
  <si>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</si>
  <si>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</si>
  <si>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</si>
  <si>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</si>
  <si>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</si>
  <si>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</si>
  <si>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</si>
  <si>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</si>
  <si>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</si>
  <si>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</si>
  <si>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</si>
  <si>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</si>
  <si>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</si>
  <si>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</si>
  <si>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</si>
  <si>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</si>
  <si>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</si>
  <si>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</si>
  <si>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</si>
  <si>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</si>
  <si>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</si>
  <si>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</si>
  <si>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</si>
  <si>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</si>
  <si>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</si>
  <si>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</si>
  <si>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</si>
  <si>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</si>
  <si>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</si>
  <si>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</si>
  <si>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</si>
  <si>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</si>
  <si>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</si>
  <si>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</si>
  <si>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</si>
  <si>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</si>
  <si>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</si>
  <si>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</si>
  <si>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</si>
  <si>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</si>
  <si>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</si>
  <si>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</si>
  <si>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</si>
  <si>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</si>
  <si>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</si>
  <si>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</si>
  <si>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</si>
  <si>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</si>
  <si>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</si>
  <si>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</si>
  <si>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</si>
  <si>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</si>
  <si>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</si>
  <si>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</si>
  <si>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</si>
  <si>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</si>
  <si>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</si>
  <si>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</si>
  <si>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</si>
  <si>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</si>
  <si>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</si>
  <si>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</si>
  <si>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</si>
  <si>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</si>
  <si>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</si>
  <si>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</si>
  <si>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</si>
  <si>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</si>
  <si>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</si>
  <si>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</si>
  <si>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</si>
  <si>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</si>
  <si>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</si>
  <si>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</si>
  <si>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</si>
  <si>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</si>
  <si>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</si>
  <si>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</si>
  <si>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</si>
  <si>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</si>
  <si>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</si>
  <si>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</si>
  <si>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</si>
  <si>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</si>
  <si>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</si>
  <si>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</si>
  <si>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</si>
  <si>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</si>
  <si>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</si>
  <si>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</si>
  <si>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</si>
  <si>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</si>
  <si>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</si>
  <si>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</si>
  <si>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</si>
  <si>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</si>
  <si>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</si>
  <si>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</si>
  <si>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</si>
  <si>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</si>
  <si>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</si>
  <si>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</si>
  <si>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</si>
  <si>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</si>
  <si>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</si>
  <si>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</si>
  <si>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</si>
  <si>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</si>
  <si>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</si>
  <si>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</si>
  <si>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</si>
  <si>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</si>
  <si>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</si>
  <si>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</si>
  <si>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</si>
  <si>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</si>
  <si>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</si>
  <si>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</si>
  <si>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</si>
  <si>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</si>
  <si>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</si>
  <si>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</si>
  <si>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</si>
  <si>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</si>
  <si>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</si>
  <si>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</si>
  <si>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</si>
  <si>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</si>
  <si>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</si>
  <si>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</si>
  <si>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</si>
  <si>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</si>
  <si>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</si>
  <si>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</si>
  <si>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</si>
  <si>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</si>
  <si>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</si>
  <si>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</si>
  <si>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</si>
  <si>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</si>
  <si>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</si>
  <si>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</si>
  <si>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</si>
  <si>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</si>
  <si>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</si>
  <si>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</si>
  <si>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</si>
  <si>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</si>
  <si>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</si>
  <si>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</si>
  <si>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</si>
  <si>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</si>
  <si>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</si>
  <si>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</si>
  <si>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</si>
  <si>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</si>
  <si>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</si>
  <si>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</si>
  <si>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</si>
  <si>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</si>
  <si>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</si>
  <si>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</si>
  <si>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</si>
  <si>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</si>
  <si>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</si>
  <si>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</si>
  <si>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</si>
  <si>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</si>
  <si>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</si>
  <si>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</si>
  <si>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</si>
  <si>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</si>
  <si>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</si>
  <si>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</si>
  <si>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</si>
  <si>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</si>
  <si>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</si>
  <si>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</si>
  <si>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</si>
  <si>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</si>
  <si>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</si>
  <si>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</si>
  <si>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</si>
  <si>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</si>
  <si>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</si>
  <si>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</si>
  <si>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</si>
  <si>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</si>
  <si>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</si>
  <si>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</si>
  <si>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</si>
  <si>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</si>
  <si>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</si>
  <si>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</si>
  <si>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</si>
  <si>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</si>
  <si>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</si>
  <si>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</si>
  <si>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</si>
  <si>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</si>
  <si>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</si>
  <si>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</si>
  <si>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</si>
  <si>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</si>
  <si>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</si>
  <si>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</si>
  <si>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</si>
  <si>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</si>
  <si>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</si>
  <si>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</si>
  <si>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</si>
  <si>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</si>
  <si>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</si>
  <si>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</si>
  <si>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</si>
  <si>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</si>
  <si>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</si>
  <si>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</si>
  <si>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</si>
  <si>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</si>
  <si>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</si>
  <si>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</si>
  <si>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</si>
  <si>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</si>
  <si>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</si>
  <si>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</si>
  <si>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</si>
  <si>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</si>
  <si>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</si>
  <si>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</si>
  <si>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</si>
  <si>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</si>
  <si>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</si>
  <si>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</si>
  <si>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</si>
  <si>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</si>
  <si>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</si>
  <si>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</si>
  <si>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</si>
  <si>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</si>
  <si>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</si>
  <si>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</si>
  <si>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</si>
  <si>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</si>
  <si>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</si>
  <si>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</si>
  <si>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</si>
  <si>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</si>
  <si>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</si>
  <si>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</si>
  <si>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</si>
  <si>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</si>
  <si>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</si>
  <si>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</si>
  <si>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</si>
  <si>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</si>
  <si>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</si>
  <si>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</si>
  <si>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</si>
  <si>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</si>
  <si>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</si>
  <si>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</si>
  <si>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</si>
  <si>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</si>
  <si>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</si>
  <si>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</si>
  <si>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</si>
  <si>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</si>
  <si>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</si>
  <si>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</si>
  <si>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</si>
  <si>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</si>
  <si>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</si>
  <si>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</si>
  <si>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</si>
  <si>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</si>
  <si>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</si>
  <si>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</si>
  <si>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</si>
  <si>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</si>
  <si>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</si>
  <si>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</si>
  <si>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</si>
  <si>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</si>
  <si>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</si>
  <si>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</si>
  <si>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</si>
  <si>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</si>
  <si>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</si>
  <si>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</si>
  <si>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</si>
  <si>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</si>
  <si>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</si>
  <si>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</si>
  <si>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</si>
  <si>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</si>
  <si>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</si>
  <si>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</si>
  <si>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</si>
  <si>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</si>
  <si>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</si>
  <si>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</si>
  <si>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</si>
  <si>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</si>
  <si>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</si>
  <si>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</si>
  <si>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</si>
  <si>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</si>
  <si>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</si>
  <si>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</si>
  <si>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</si>
  <si>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</si>
  <si>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</si>
  <si>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</si>
  <si>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</si>
  <si>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</si>
  <si>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</si>
  <si>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</si>
  <si>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</si>
  <si>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</si>
  <si>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</si>
  <si>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</si>
  <si>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</si>
  <si>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</si>
  <si>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</si>
  <si>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</si>
  <si>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</si>
  <si>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</si>
  <si>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</si>
  <si>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</si>
  <si>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</si>
  <si>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</si>
  <si>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</si>
  <si>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</si>
  <si>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</si>
  <si>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</si>
  <si>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</si>
  <si>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</si>
  <si>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</si>
  <si>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</si>
  <si>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</si>
  <si>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</si>
  <si>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</si>
  <si>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</si>
  <si>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</si>
  <si>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</si>
  <si>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</si>
  <si>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</si>
  <si>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</si>
  <si>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</si>
  <si>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</si>
  <si>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</si>
  <si>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</si>
  <si>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</si>
  <si>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</si>
  <si>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</si>
  <si>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</si>
  <si>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</si>
  <si>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</si>
  <si>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</si>
  <si>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</si>
  <si>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</si>
  <si>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</si>
  <si>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</si>
  <si>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</si>
  <si>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</si>
  <si>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</si>
  <si>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</si>
  <si>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</si>
  <si>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</si>
  <si>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</si>
  <si>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</si>
  <si>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</si>
  <si>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</si>
  <si>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</si>
  <si>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</si>
  <si>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</si>
  <si>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</si>
  <si>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</si>
  <si>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</si>
  <si>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</si>
  <si>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</si>
  <si>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</si>
  <si>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</si>
  <si>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</si>
  <si>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</si>
  <si>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</si>
  <si>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</si>
  <si>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</si>
  <si>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</si>
  <si>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</si>
  <si>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</si>
  <si>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</si>
  <si>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</si>
  <si>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</si>
  <si>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</si>
  <si>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</si>
  <si>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</si>
  <si>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</si>
  <si>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</si>
  <si>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</si>
  <si>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</si>
  <si>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</si>
  <si>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</si>
  <si>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</si>
  <si>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</si>
  <si>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</si>
  <si>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</si>
  <si>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</si>
  <si>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</si>
  <si>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</si>
  <si>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</si>
  <si>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</si>
  <si>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</si>
  <si>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</si>
  <si>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</si>
  <si>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</si>
  <si>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</si>
  <si>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</si>
  <si>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</si>
  <si>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</si>
  <si>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</si>
  <si>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</si>
  <si>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</si>
  <si>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</si>
  <si>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</si>
  <si>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</si>
  <si>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</si>
  <si>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</si>
  <si>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</si>
  <si>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</si>
  <si>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</si>
  <si>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</si>
  <si>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</si>
  <si>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</si>
  <si>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</si>
  <si>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</si>
  <si>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</si>
  <si>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</si>
  <si>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</si>
  <si>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</si>
  <si>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เพชรบูรณ์</t>
  </si>
  <si>
    <t>-</t>
  </si>
  <si>
    <t>สัมประสิทธิ์ความไม่เสมอภาค (Gini coefficient) ด้านรายได้ของประชากร</t>
  </si>
  <si>
    <t>สัมประสิทธิ์ความไม่เสมอภาค (Gini coefficient) ด้านรายได้ของประชากร เป็นเครื่องมือในการวัดความไม่เท่าเทียมในรูปของสัดส่วน (Gini ratio) ซึ่งค่าอยู่ระหว่าง 0 กับ 1 ยิ่งค่าเข้าใกล้ 1 มากเท่าไร แสดงว่าความไม่เท่าเทียมกันของรายได้ยิ่งมีมากขึ้น โดยคำนวณจากการใช้ค่าของพื้นที่ระหว่าง Lorenz curve ของการกระจายรายได้กับเส้นการกระจายรายได้สัมบูรณ์เป็นตัวตั้ง และค่าของพื้นที่ใต้เส้นการกระจายรายได้สัมบูรณ์ทั้งหมดเป็นตัวหาร</t>
  </si>
  <si>
    <t>ดิจิทัลเพื่อเศรษฐกิจและสังคม</t>
  </si>
  <si>
    <t>สำนักงานสถิติแห่งชาติ</t>
  </si>
  <si>
    <t>สำนักงานสถิติจังหวัดเพชรบูรณ์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</si>
</sst>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167" fontId="23" fillId="0" borderId="0" xfId="1" applyNumberFormat="1" applyFont="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G6349" sqref="G6349:M6349"/>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สัมประสิทธิ์ความไม่เสมอภาค (Gini coefficient) ด้านรายได้ของประชากร</v>
      </c>
    </row>
    <row r="2" spans="1:16">
      <c r="A2" s="79" t="s">
        <v>15475</v>
      </c>
      <c r="B2" s="131" t="str">
        <f>METADATA!G97</f>
        <v>สำนักงานสถิติแห่งชาติ</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v>
      </c>
      <c r="F4" s="127" t="str">
        <f>E4</f>
        <v>-</v>
      </c>
      <c r="G4" s="127" t="str">
        <f t="shared" ref="G4:P4" si="0">F4</f>
        <v>-</v>
      </c>
      <c r="H4" s="127" t="str">
        <f t="shared" si="0"/>
        <v>-</v>
      </c>
      <c r="I4" s="127" t="str">
        <f t="shared" si="0"/>
        <v>-</v>
      </c>
      <c r="J4" s="127" t="str">
        <f t="shared" si="0"/>
        <v>-</v>
      </c>
      <c r="K4" s="127" t="str">
        <f t="shared" si="0"/>
        <v>-</v>
      </c>
      <c r="L4" s="127" t="str">
        <f t="shared" si="0"/>
        <v>-</v>
      </c>
      <c r="M4" s="127" t="str">
        <f t="shared" si="0"/>
        <v>-</v>
      </c>
      <c r="N4" s="127" t="str">
        <f t="shared" si="0"/>
        <v>-</v>
      </c>
      <c r="O4" s="127" t="str">
        <f>N4</f>
        <v>-</v>
      </c>
      <c r="P4" s="127" t="str">
        <f t="shared" si="0"/>
        <v>-</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34" t="s">
        <v>15482</v>
      </c>
      <c r="H6349" s="134">
        <v>0.27500000000000002</v>
      </c>
      <c r="I6349" s="134" t="s">
        <v>15482</v>
      </c>
      <c r="J6349" s="134">
        <v>0.21</v>
      </c>
      <c r="K6349" s="134" t="s">
        <v>15482</v>
      </c>
      <c r="L6349" s="134">
        <v>0.27100000000000002</v>
      </c>
      <c r="M6349" s="134" t="s">
        <v>15482</v>
      </c>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93" zoomScale="110" zoomScaleNormal="80" zoomScaleSheetLayoutView="110" workbookViewId="0">
      <selection activeCell="G99" activeCellId="2" sqref="G95:AC95 G97:AC97 G99:AC99"/>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2" t="s">
        <v>15481</v>
      </c>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5" t="s">
        <v>15483</v>
      </c>
      <c r="I6" s="186"/>
      <c r="J6" s="186"/>
      <c r="K6" s="186"/>
      <c r="L6" s="186"/>
      <c r="M6" s="186"/>
      <c r="N6" s="186"/>
      <c r="O6" s="186"/>
      <c r="P6" s="186"/>
      <c r="Q6" s="186"/>
      <c r="R6" s="186"/>
      <c r="S6" s="186"/>
      <c r="T6" s="186"/>
      <c r="U6" s="186"/>
      <c r="V6" s="186"/>
      <c r="W6" s="186"/>
      <c r="X6" s="186"/>
      <c r="Y6" s="186"/>
      <c r="Z6" s="186"/>
      <c r="AA6" s="186"/>
      <c r="AB6" s="186"/>
      <c r="AC6" s="187"/>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88"/>
      <c r="I8" s="189"/>
      <c r="J8" s="189"/>
      <c r="K8" s="189"/>
      <c r="L8" s="189"/>
      <c r="M8" s="189"/>
      <c r="N8" s="189"/>
      <c r="O8" s="189"/>
      <c r="P8" s="189"/>
      <c r="Q8" s="189"/>
      <c r="R8" s="189"/>
      <c r="S8" s="189"/>
      <c r="T8" s="189"/>
      <c r="U8" s="189"/>
      <c r="V8" s="189"/>
      <c r="W8" s="189"/>
      <c r="X8" s="189"/>
      <c r="Y8" s="189"/>
      <c r="Z8" s="189"/>
      <c r="AA8" s="189"/>
      <c r="AB8" s="189"/>
      <c r="AC8" s="190"/>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91"/>
      <c r="J10" s="189"/>
      <c r="K10" s="189"/>
      <c r="L10" s="189"/>
      <c r="M10" s="189"/>
      <c r="N10" s="189"/>
      <c r="O10" s="189"/>
      <c r="P10" s="189"/>
      <c r="Q10" s="189"/>
      <c r="R10" s="189"/>
      <c r="S10" s="189"/>
      <c r="T10" s="189"/>
      <c r="U10" s="189"/>
      <c r="V10" s="189"/>
      <c r="W10" s="189"/>
      <c r="X10" s="189"/>
      <c r="Y10" s="189"/>
      <c r="Z10" s="189"/>
      <c r="AA10" s="189"/>
      <c r="AB10" s="189"/>
      <c r="AC10" s="190"/>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91"/>
      <c r="J12" s="189"/>
      <c r="K12" s="189"/>
      <c r="L12" s="189"/>
      <c r="M12" s="189"/>
      <c r="N12" s="189"/>
      <c r="O12" s="189"/>
      <c r="P12" s="189"/>
      <c r="Q12" s="189"/>
      <c r="R12" s="189"/>
      <c r="S12" s="189"/>
      <c r="T12" s="189"/>
      <c r="U12" s="189"/>
      <c r="V12" s="189"/>
      <c r="W12" s="189"/>
      <c r="X12" s="189"/>
      <c r="Y12" s="189"/>
      <c r="Z12" s="189"/>
      <c r="AA12" s="189"/>
      <c r="AB12" s="189"/>
      <c r="AC12" s="19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8"/>
      <c r="J14" s="189"/>
      <c r="K14" s="189"/>
      <c r="L14" s="189"/>
      <c r="M14" s="189"/>
      <c r="N14" s="189"/>
      <c r="O14" s="189"/>
      <c r="P14" s="189"/>
      <c r="Q14" s="189"/>
      <c r="R14" s="189"/>
      <c r="S14" s="189"/>
      <c r="T14" s="189"/>
      <c r="U14" s="189"/>
      <c r="V14" s="189"/>
      <c r="W14" s="189"/>
      <c r="X14" s="189"/>
      <c r="Y14" s="189"/>
      <c r="Z14" s="189"/>
      <c r="AA14" s="189"/>
      <c r="AB14" s="189"/>
      <c r="AC14" s="19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7" t="s">
        <v>15480</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2"/>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60"/>
      <c r="AF55" s="14"/>
    </row>
    <row r="56" spans="1:32" s="6" customFormat="1" ht="13.5" customHeight="1">
      <c r="A56" s="4"/>
      <c r="C56" s="13"/>
      <c r="D56" s="32"/>
      <c r="AD56" s="7"/>
      <c r="AE56" s="7"/>
      <c r="AF56" s="7"/>
    </row>
    <row r="57" spans="1:32" s="3" customFormat="1" ht="57" customHeight="1">
      <c r="A57" s="44">
        <v>9</v>
      </c>
      <c r="B57" s="45" t="s">
        <v>54</v>
      </c>
      <c r="C57" s="45"/>
      <c r="J57" s="161" t="s">
        <v>15482</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4" t="s">
        <v>15484</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49" t="s">
        <v>15486</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49" t="s">
        <v>15487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53"/>
      <c r="AF100" s="56"/>
    </row>
    <row r="101" spans="1:36" s="6" customFormat="1" ht="17.25" customHeight="1">
      <c r="A101" s="4"/>
      <c r="C101" s="6" t="s">
        <v>92</v>
      </c>
      <c r="G101" s="138"/>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53"/>
      <c r="AF102" s="56"/>
    </row>
    <row r="103" spans="1:36" s="6" customFormat="1" ht="17.25" customHeight="1">
      <c r="A103" s="4"/>
      <c r="C103" s="6" t="s">
        <v>93</v>
      </c>
      <c r="G103" s="138"/>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53"/>
      <c r="AF104" s="56"/>
    </row>
    <row r="105" spans="1:36" s="6" customFormat="1" ht="17.25" customHeight="1">
      <c r="A105" s="4"/>
      <c r="C105" s="6" t="s">
        <v>94</v>
      </c>
      <c r="G105" s="138"/>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3"/>
      <c r="AF106" s="56"/>
    </row>
    <row r="107" spans="1:36" s="6" customFormat="1" ht="17.25" customHeight="1">
      <c r="A107" s="4"/>
      <c r="C107" s="6" t="s">
        <v>95</v>
      </c>
      <c r="G107" s="138"/>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6"/>
      <c r="AE107" s="153"/>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3"/>
      <c r="AF108" s="56"/>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6"/>
      <c r="AE109" s="153"/>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35"/>
      <c r="V117" s="136"/>
      <c r="W117" s="136"/>
      <c r="X117" s="136"/>
      <c r="Y117" s="136"/>
      <c r="Z117" s="136"/>
      <c r="AA117" s="136"/>
      <c r="AB117" s="136"/>
      <c r="AC117" s="13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35"/>
      <c r="V123" s="136"/>
      <c r="W123" s="136"/>
      <c r="X123" s="136"/>
      <c r="Y123" s="136"/>
      <c r="Z123" s="136"/>
      <c r="AA123" s="136"/>
      <c r="AB123" s="136"/>
      <c r="AC123" s="137"/>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35"/>
      <c r="V129" s="136"/>
      <c r="W129" s="136"/>
      <c r="X129" s="136"/>
      <c r="Y129" s="136"/>
      <c r="Z129" s="136"/>
      <c r="AA129" s="136"/>
      <c r="AB129" s="136"/>
      <c r="AC129" s="13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5"/>
      <c r="N131" s="136"/>
      <c r="O131" s="136"/>
      <c r="P131" s="136"/>
      <c r="Q131" s="136"/>
      <c r="R131" s="136"/>
      <c r="S131" s="136"/>
      <c r="T131" s="136"/>
      <c r="U131" s="13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35"/>
      <c r="V135" s="136"/>
      <c r="W135" s="136"/>
      <c r="X135" s="136"/>
      <c r="Y135" s="136"/>
      <c r="Z135" s="136"/>
      <c r="AA135" s="136"/>
      <c r="AB135" s="136"/>
      <c r="AC135" s="13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35"/>
      <c r="V141" s="136"/>
      <c r="W141" s="136"/>
      <c r="X141" s="136"/>
      <c r="Y141" s="136"/>
      <c r="Z141" s="136"/>
      <c r="AA141" s="136"/>
      <c r="AB141" s="136"/>
      <c r="AC141" s="13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5"/>
      <c r="N143" s="136"/>
      <c r="O143" s="136"/>
      <c r="P143" s="136"/>
      <c r="Q143" s="136"/>
      <c r="R143" s="136"/>
      <c r="S143" s="136"/>
      <c r="T143" s="136"/>
      <c r="U143" s="13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35"/>
      <c r="V147" s="136"/>
      <c r="W147" s="136"/>
      <c r="X147" s="136"/>
      <c r="Y147" s="136"/>
      <c r="Z147" s="136"/>
      <c r="AA147" s="136"/>
      <c r="AB147" s="136"/>
      <c r="AC147" s="13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2019-09-02T20:17:44Z</dcterms:modified>
</cp:coreProperties>
</file>